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240" windowWidth="19440" windowHeight="11760"/>
  </bookViews>
  <sheets>
    <sheet name="ВВОД" sheetId="1" r:id="rId1"/>
    <sheet name="МО" sheetId="4" state="hidden" r:id="rId2"/>
  </sheets>
  <definedNames>
    <definedName name="_xlnm.Print_Area" localSheetId="0">ВВОД!$C$1:$L$333</definedName>
  </definedNames>
  <calcPr calcId="145621"/>
</workbook>
</file>

<file path=xl/calcChain.xml><?xml version="1.0" encoding="utf-8"?>
<calcChain xmlns="http://schemas.openxmlformats.org/spreadsheetml/2006/main">
  <c r="H111" i="1" l="1"/>
  <c r="H117" i="1"/>
  <c r="L151" i="1"/>
  <c r="K151" i="1"/>
  <c r="J151" i="1"/>
  <c r="I151" i="1"/>
  <c r="H151" i="1"/>
  <c r="G151" i="1"/>
  <c r="F151" i="1"/>
  <c r="I339" i="1"/>
  <c r="L25" i="1" l="1"/>
  <c r="C2" i="1" l="1"/>
  <c r="F92" i="1" l="1"/>
  <c r="G236" i="1" l="1"/>
  <c r="H236" i="1"/>
  <c r="I236" i="1"/>
  <c r="J236" i="1"/>
  <c r="K236" i="1"/>
  <c r="L236" i="1"/>
  <c r="F236" i="1"/>
  <c r="G192" i="1"/>
  <c r="H192" i="1"/>
  <c r="F192" i="1"/>
  <c r="F102" i="1"/>
  <c r="L238" i="1" l="1"/>
  <c r="K238" i="1"/>
  <c r="J238" i="1"/>
  <c r="I238" i="1"/>
  <c r="H238" i="1"/>
  <c r="G238" i="1"/>
  <c r="F238" i="1"/>
  <c r="H196" i="1"/>
  <c r="G196" i="1"/>
  <c r="F196" i="1"/>
  <c r="L153" i="1"/>
  <c r="K153" i="1"/>
  <c r="J153" i="1"/>
  <c r="I153" i="1"/>
  <c r="H153" i="1"/>
  <c r="G153" i="1"/>
  <c r="F153" i="1"/>
  <c r="G111" i="1"/>
  <c r="F111" i="1"/>
  <c r="F106" i="1"/>
  <c r="F103" i="1"/>
  <c r="F72" i="1"/>
  <c r="G102" i="1"/>
  <c r="H102" i="1"/>
  <c r="I102" i="1"/>
  <c r="J102" i="1"/>
  <c r="K102" i="1"/>
  <c r="L102" i="1"/>
  <c r="I271" i="1" l="1"/>
  <c r="L106" i="1" l="1"/>
  <c r="G106" i="1"/>
  <c r="H106" i="1"/>
  <c r="I106" i="1"/>
  <c r="J106" i="1"/>
  <c r="K106" i="1"/>
  <c r="G218" i="1" l="1"/>
  <c r="H218" i="1"/>
  <c r="I218" i="1"/>
  <c r="J218" i="1"/>
  <c r="K218" i="1"/>
  <c r="L218" i="1"/>
  <c r="G237" i="1"/>
  <c r="H237" i="1"/>
  <c r="I237" i="1"/>
  <c r="J237" i="1"/>
  <c r="K237" i="1"/>
  <c r="L237" i="1"/>
  <c r="F44" i="1" l="1"/>
  <c r="L254" i="1"/>
  <c r="G254" i="1"/>
  <c r="H225" i="1"/>
  <c r="I225" i="1"/>
  <c r="G225" i="1"/>
  <c r="G189" i="1"/>
  <c r="H189" i="1"/>
  <c r="F189" i="1"/>
  <c r="G169" i="1"/>
  <c r="G140" i="1"/>
  <c r="G99" i="1"/>
  <c r="H99" i="1"/>
  <c r="F99" i="1"/>
  <c r="G98" i="1"/>
  <c r="H98" i="1"/>
  <c r="F98" i="1"/>
  <c r="G74" i="1"/>
  <c r="H74" i="1"/>
  <c r="I75" i="1" s="1"/>
  <c r="I74" i="1"/>
  <c r="J75" i="1" s="1"/>
  <c r="J74" i="1"/>
  <c r="K75" i="1" s="1"/>
  <c r="K74" i="1"/>
  <c r="L75" i="1" s="1"/>
  <c r="L74" i="1"/>
  <c r="F74" i="1"/>
  <c r="G75" i="1" s="1"/>
  <c r="G47" i="1"/>
  <c r="H48" i="1" s="1"/>
  <c r="H47" i="1"/>
  <c r="I48" i="1" s="1"/>
  <c r="F47" i="1"/>
  <c r="G48" i="1" s="1"/>
  <c r="J212" i="1"/>
  <c r="K212" i="1"/>
  <c r="L212" i="1"/>
  <c r="I212" i="1"/>
  <c r="I209" i="1" s="1"/>
  <c r="J216" i="1"/>
  <c r="K216" i="1"/>
  <c r="L216" i="1"/>
  <c r="I216" i="1"/>
  <c r="G229" i="1"/>
  <c r="H233" i="1"/>
  <c r="G233" i="1"/>
  <c r="H75" i="1" l="1"/>
  <c r="J213" i="1"/>
  <c r="K213" i="1" s="1"/>
  <c r="L213" i="1" s="1"/>
  <c r="J209" i="1"/>
  <c r="K209" i="1" s="1"/>
  <c r="L209" i="1" s="1"/>
  <c r="G22" i="1"/>
  <c r="H22" i="1"/>
  <c r="F22" i="1"/>
  <c r="J231" i="1"/>
  <c r="K231" i="1"/>
  <c r="L231" i="1"/>
  <c r="I231" i="1"/>
  <c r="I228" i="1" s="1"/>
  <c r="J235" i="1"/>
  <c r="K235" i="1"/>
  <c r="L235" i="1"/>
  <c r="I235" i="1"/>
  <c r="I232" i="1" s="1"/>
  <c r="J232" i="1" s="1"/>
  <c r="K232" i="1" s="1"/>
  <c r="L232" i="1" s="1"/>
  <c r="K254" i="1"/>
  <c r="J254" i="1"/>
  <c r="I254" i="1"/>
  <c r="H254" i="1"/>
  <c r="J227" i="1"/>
  <c r="K227" i="1"/>
  <c r="L227" i="1"/>
  <c r="I227" i="1"/>
  <c r="I224" i="1" s="1"/>
  <c r="L169" i="1"/>
  <c r="K169" i="1"/>
  <c r="J169" i="1"/>
  <c r="I169" i="1"/>
  <c r="H169" i="1"/>
  <c r="J150" i="1"/>
  <c r="K150" i="1"/>
  <c r="L150" i="1"/>
  <c r="I150" i="1"/>
  <c r="J146" i="1"/>
  <c r="K146" i="1"/>
  <c r="L146" i="1"/>
  <c r="I146" i="1"/>
  <c r="J142" i="1"/>
  <c r="K142" i="1"/>
  <c r="L142" i="1"/>
  <c r="I142" i="1"/>
  <c r="I139" i="1" s="1"/>
  <c r="I140" i="1"/>
  <c r="H140" i="1"/>
  <c r="J138" i="1"/>
  <c r="K138" i="1"/>
  <c r="L138" i="1"/>
  <c r="I138" i="1"/>
  <c r="I135" i="1" s="1"/>
  <c r="J131" i="1"/>
  <c r="K131" i="1"/>
  <c r="L131" i="1"/>
  <c r="I131" i="1"/>
  <c r="I128" i="1" s="1"/>
  <c r="J127" i="1"/>
  <c r="K127" i="1"/>
  <c r="L127" i="1"/>
  <c r="I127" i="1"/>
  <c r="I124" i="1" s="1"/>
  <c r="J223" i="1"/>
  <c r="K223" i="1"/>
  <c r="L223" i="1"/>
  <c r="I223" i="1"/>
  <c r="I220" i="1" s="1"/>
  <c r="I125" i="1"/>
  <c r="I123" i="1"/>
  <c r="I120" i="1" s="1"/>
  <c r="J208" i="1"/>
  <c r="K208" i="1"/>
  <c r="L208" i="1"/>
  <c r="J123" i="1"/>
  <c r="K123" i="1"/>
  <c r="L123" i="1"/>
  <c r="I208" i="1"/>
  <c r="I205" i="1" s="1"/>
  <c r="I119" i="1"/>
  <c r="J204" i="1"/>
  <c r="K204" i="1"/>
  <c r="L204" i="1"/>
  <c r="I204" i="1"/>
  <c r="I201" i="1" s="1"/>
  <c r="J119" i="1"/>
  <c r="K119" i="1"/>
  <c r="L119" i="1"/>
  <c r="I115" i="1"/>
  <c r="J200" i="1"/>
  <c r="K200" i="1"/>
  <c r="L200" i="1"/>
  <c r="I200" i="1"/>
  <c r="J115" i="1"/>
  <c r="K115" i="1"/>
  <c r="L115" i="1"/>
  <c r="G185" i="1"/>
  <c r="H185" i="1"/>
  <c r="F185" i="1"/>
  <c r="G95" i="1"/>
  <c r="H95" i="1"/>
  <c r="F95" i="1"/>
  <c r="I143" i="1" l="1"/>
  <c r="J143" i="1" s="1"/>
  <c r="K143" i="1" s="1"/>
  <c r="L143" i="1" s="1"/>
  <c r="I147" i="1"/>
  <c r="J147" i="1" s="1"/>
  <c r="K147" i="1" s="1"/>
  <c r="L147" i="1" s="1"/>
  <c r="J139" i="1"/>
  <c r="I99" i="1"/>
  <c r="J201" i="1"/>
  <c r="K201" i="1" s="1"/>
  <c r="L201" i="1" s="1"/>
  <c r="J120" i="1"/>
  <c r="K120" i="1" s="1"/>
  <c r="L120" i="1" s="1"/>
  <c r="J220" i="1"/>
  <c r="K220" i="1" s="1"/>
  <c r="L220" i="1" s="1"/>
  <c r="J128" i="1"/>
  <c r="K128" i="1" s="1"/>
  <c r="L128" i="1" s="1"/>
  <c r="J140" i="1"/>
  <c r="J224" i="1"/>
  <c r="K224" i="1" s="1"/>
  <c r="L224" i="1" s="1"/>
  <c r="J228" i="1"/>
  <c r="K228" i="1" s="1"/>
  <c r="L228" i="1" s="1"/>
  <c r="I192" i="1"/>
  <c r="I196" i="1"/>
  <c r="I233" i="1"/>
  <c r="J205" i="1"/>
  <c r="K205" i="1" s="1"/>
  <c r="L205" i="1" s="1"/>
  <c r="J124" i="1"/>
  <c r="J135" i="1"/>
  <c r="I98" i="1"/>
  <c r="J225" i="1"/>
  <c r="I189" i="1"/>
  <c r="I47" i="1"/>
  <c r="J339" i="1"/>
  <c r="K339" i="1"/>
  <c r="L339" i="1"/>
  <c r="K139" i="1" l="1"/>
  <c r="J99" i="1"/>
  <c r="K140" i="1"/>
  <c r="K135" i="1"/>
  <c r="J98" i="1"/>
  <c r="K124" i="1"/>
  <c r="J192" i="1"/>
  <c r="J196" i="1"/>
  <c r="I22" i="1"/>
  <c r="J48" i="1"/>
  <c r="J189" i="1"/>
  <c r="J47" i="1"/>
  <c r="K225" i="1"/>
  <c r="L139" i="1" l="1"/>
  <c r="L99" i="1" s="1"/>
  <c r="K99" i="1"/>
  <c r="L140" i="1"/>
  <c r="L124" i="1"/>
  <c r="K192" i="1"/>
  <c r="K196" i="1"/>
  <c r="L135" i="1"/>
  <c r="L98" i="1" s="1"/>
  <c r="K98" i="1"/>
  <c r="K189" i="1"/>
  <c r="K47" i="1"/>
  <c r="L225" i="1"/>
  <c r="J22" i="1"/>
  <c r="K48" i="1"/>
  <c r="L192" i="1" l="1"/>
  <c r="L196" i="1"/>
  <c r="L48" i="1"/>
  <c r="K22" i="1"/>
  <c r="L189" i="1"/>
  <c r="L47" i="1"/>
  <c r="L22" i="1" s="1"/>
  <c r="G54" i="1" l="1"/>
  <c r="L325" i="1" l="1"/>
  <c r="K325" i="1"/>
  <c r="J325" i="1"/>
  <c r="I325" i="1"/>
  <c r="H325" i="1"/>
  <c r="G325" i="1"/>
  <c r="L323" i="1"/>
  <c r="K323" i="1"/>
  <c r="J323" i="1"/>
  <c r="I323" i="1"/>
  <c r="H323" i="1"/>
  <c r="G323" i="1"/>
  <c r="L321" i="1"/>
  <c r="K321" i="1"/>
  <c r="J321" i="1"/>
  <c r="I321" i="1"/>
  <c r="H321" i="1"/>
  <c r="G321" i="1"/>
  <c r="L319" i="1"/>
  <c r="K319" i="1"/>
  <c r="J319" i="1"/>
  <c r="I319" i="1"/>
  <c r="H319" i="1"/>
  <c r="G319" i="1"/>
  <c r="L317" i="1"/>
  <c r="K317" i="1"/>
  <c r="J317" i="1"/>
  <c r="I317" i="1"/>
  <c r="H317" i="1"/>
  <c r="G317" i="1"/>
  <c r="L315" i="1"/>
  <c r="K315" i="1"/>
  <c r="J315" i="1"/>
  <c r="I315" i="1"/>
  <c r="H315" i="1"/>
  <c r="G315" i="1"/>
  <c r="L313" i="1"/>
  <c r="K313" i="1"/>
  <c r="J313" i="1"/>
  <c r="I313" i="1"/>
  <c r="H313" i="1"/>
  <c r="G313" i="1"/>
  <c r="L311" i="1"/>
  <c r="K311" i="1"/>
  <c r="J311" i="1"/>
  <c r="I311" i="1"/>
  <c r="H311" i="1"/>
  <c r="G311" i="1"/>
  <c r="L309" i="1"/>
  <c r="K309" i="1"/>
  <c r="J309" i="1"/>
  <c r="I309" i="1"/>
  <c r="H309" i="1"/>
  <c r="G309" i="1"/>
  <c r="L307" i="1"/>
  <c r="K307" i="1"/>
  <c r="J307" i="1"/>
  <c r="I307" i="1"/>
  <c r="H307" i="1"/>
  <c r="G307" i="1"/>
  <c r="L305" i="1"/>
  <c r="K305" i="1"/>
  <c r="J305" i="1"/>
  <c r="I305" i="1"/>
  <c r="H305" i="1"/>
  <c r="G305" i="1"/>
  <c r="L303" i="1"/>
  <c r="K303" i="1"/>
  <c r="J303" i="1"/>
  <c r="I303" i="1"/>
  <c r="H303" i="1"/>
  <c r="G303" i="1"/>
  <c r="L301" i="1"/>
  <c r="K301" i="1"/>
  <c r="J301" i="1"/>
  <c r="I301" i="1"/>
  <c r="H301" i="1"/>
  <c r="G301" i="1"/>
  <c r="L299" i="1"/>
  <c r="K299" i="1"/>
  <c r="J299" i="1"/>
  <c r="I299" i="1"/>
  <c r="H299" i="1"/>
  <c r="G299" i="1"/>
  <c r="L297" i="1"/>
  <c r="K297" i="1"/>
  <c r="J297" i="1"/>
  <c r="I297" i="1"/>
  <c r="H297" i="1"/>
  <c r="G297" i="1"/>
  <c r="L295" i="1"/>
  <c r="K295" i="1"/>
  <c r="J295" i="1"/>
  <c r="I295" i="1"/>
  <c r="H295" i="1"/>
  <c r="G295" i="1"/>
  <c r="L293" i="1"/>
  <c r="K293" i="1"/>
  <c r="J293" i="1"/>
  <c r="I293" i="1"/>
  <c r="H293" i="1"/>
  <c r="G293" i="1"/>
  <c r="L291" i="1"/>
  <c r="K291" i="1"/>
  <c r="J291" i="1"/>
  <c r="I291" i="1"/>
  <c r="H291" i="1"/>
  <c r="G291" i="1"/>
  <c r="L289" i="1"/>
  <c r="K289" i="1"/>
  <c r="J289" i="1"/>
  <c r="I289" i="1"/>
  <c r="H289" i="1"/>
  <c r="G289" i="1"/>
  <c r="L287" i="1"/>
  <c r="K287" i="1"/>
  <c r="J287" i="1"/>
  <c r="I287" i="1"/>
  <c r="H287" i="1"/>
  <c r="G287" i="1"/>
  <c r="L285" i="1"/>
  <c r="K285" i="1"/>
  <c r="J285" i="1"/>
  <c r="I285" i="1"/>
  <c r="H285" i="1"/>
  <c r="G285" i="1"/>
  <c r="L283" i="1"/>
  <c r="K283" i="1"/>
  <c r="J283" i="1"/>
  <c r="I283" i="1"/>
  <c r="H283" i="1"/>
  <c r="G283" i="1"/>
  <c r="L54" i="1" l="1"/>
  <c r="K54" i="1"/>
  <c r="J54" i="1"/>
  <c r="I54" i="1"/>
  <c r="H54" i="1"/>
  <c r="L56" i="1"/>
  <c r="K56" i="1"/>
  <c r="J56" i="1"/>
  <c r="I56" i="1"/>
  <c r="H56" i="1"/>
  <c r="G56" i="1"/>
  <c r="L81" i="1"/>
  <c r="K81" i="1"/>
  <c r="J81" i="1"/>
  <c r="I81" i="1"/>
  <c r="H81" i="1"/>
  <c r="G81" i="1"/>
  <c r="H83" i="1"/>
  <c r="I83" i="1"/>
  <c r="J83" i="1"/>
  <c r="K83" i="1"/>
  <c r="L83" i="1"/>
  <c r="G83" i="1"/>
  <c r="J117" i="1"/>
  <c r="J118" i="1" s="1"/>
  <c r="J144" i="1"/>
  <c r="H108" i="1"/>
  <c r="G108" i="1"/>
  <c r="H113" i="1"/>
  <c r="G113" i="1"/>
  <c r="I117" i="1"/>
  <c r="I118" i="1" s="1"/>
  <c r="G117" i="1"/>
  <c r="I121" i="1"/>
  <c r="H121" i="1"/>
  <c r="G121" i="1"/>
  <c r="H125" i="1"/>
  <c r="G125" i="1"/>
  <c r="L129" i="1"/>
  <c r="K129" i="1"/>
  <c r="J129" i="1"/>
  <c r="I129" i="1"/>
  <c r="H129" i="1"/>
  <c r="G129" i="1"/>
  <c r="L133" i="1"/>
  <c r="K133" i="1"/>
  <c r="J133" i="1"/>
  <c r="I133" i="1"/>
  <c r="H133" i="1"/>
  <c r="G133" i="1"/>
  <c r="L136" i="1"/>
  <c r="K136" i="1"/>
  <c r="J136" i="1"/>
  <c r="I136" i="1"/>
  <c r="H136" i="1"/>
  <c r="G136" i="1"/>
  <c r="I144" i="1"/>
  <c r="H144" i="1"/>
  <c r="G144" i="1"/>
  <c r="L148" i="1"/>
  <c r="K148" i="1"/>
  <c r="J148" i="1"/>
  <c r="I148" i="1"/>
  <c r="H148" i="1"/>
  <c r="G148" i="1"/>
  <c r="L152" i="1"/>
  <c r="K152" i="1"/>
  <c r="J152" i="1"/>
  <c r="I152" i="1"/>
  <c r="H152" i="1"/>
  <c r="G152" i="1"/>
  <c r="L155" i="1"/>
  <c r="K155" i="1"/>
  <c r="J155" i="1"/>
  <c r="I155" i="1"/>
  <c r="H155" i="1"/>
  <c r="G155" i="1"/>
  <c r="L157" i="1"/>
  <c r="K157" i="1"/>
  <c r="J157" i="1"/>
  <c r="I157" i="1"/>
  <c r="H157" i="1"/>
  <c r="G157" i="1"/>
  <c r="L159" i="1"/>
  <c r="K159" i="1"/>
  <c r="J159" i="1"/>
  <c r="I159" i="1"/>
  <c r="H159" i="1"/>
  <c r="G159" i="1"/>
  <c r="L161" i="1"/>
  <c r="K161" i="1"/>
  <c r="J161" i="1"/>
  <c r="I161" i="1"/>
  <c r="H161" i="1"/>
  <c r="G161" i="1"/>
  <c r="L163" i="1"/>
  <c r="K163" i="1"/>
  <c r="J163" i="1"/>
  <c r="I163" i="1"/>
  <c r="H163" i="1"/>
  <c r="G163" i="1"/>
  <c r="L165" i="1"/>
  <c r="K165" i="1"/>
  <c r="J165" i="1"/>
  <c r="I165" i="1"/>
  <c r="H165" i="1"/>
  <c r="G165" i="1"/>
  <c r="L167" i="1"/>
  <c r="K167" i="1"/>
  <c r="J167" i="1"/>
  <c r="I167" i="1"/>
  <c r="H167" i="1"/>
  <c r="G167" i="1"/>
  <c r="L171" i="1"/>
  <c r="K171" i="1"/>
  <c r="J171" i="1"/>
  <c r="I171" i="1"/>
  <c r="H171" i="1"/>
  <c r="G171" i="1"/>
  <c r="L173" i="1"/>
  <c r="K173" i="1"/>
  <c r="J173" i="1"/>
  <c r="I173" i="1"/>
  <c r="H173" i="1"/>
  <c r="G173" i="1"/>
  <c r="L193" i="1"/>
  <c r="K193" i="1"/>
  <c r="J193" i="1"/>
  <c r="I193" i="1"/>
  <c r="H193" i="1"/>
  <c r="G193" i="1"/>
  <c r="I198" i="1"/>
  <c r="H198" i="1"/>
  <c r="G198" i="1"/>
  <c r="J198" i="1"/>
  <c r="I202" i="1"/>
  <c r="H202" i="1"/>
  <c r="G202" i="1"/>
  <c r="I206" i="1"/>
  <c r="H206" i="1"/>
  <c r="G206" i="1"/>
  <c r="I210" i="1"/>
  <c r="H210" i="1"/>
  <c r="G210" i="1"/>
  <c r="I214" i="1"/>
  <c r="H214" i="1"/>
  <c r="G214" i="1"/>
  <c r="I221" i="1"/>
  <c r="H221" i="1"/>
  <c r="G221" i="1"/>
  <c r="I229" i="1"/>
  <c r="H229" i="1"/>
  <c r="J233" i="1"/>
  <c r="L240" i="1"/>
  <c r="K240" i="1"/>
  <c r="J240" i="1"/>
  <c r="I240" i="1"/>
  <c r="H240" i="1"/>
  <c r="G240" i="1"/>
  <c r="L242" i="1"/>
  <c r="K242" i="1"/>
  <c r="J242" i="1"/>
  <c r="I242" i="1"/>
  <c r="H242" i="1"/>
  <c r="G242" i="1"/>
  <c r="L244" i="1"/>
  <c r="K244" i="1"/>
  <c r="J244" i="1"/>
  <c r="I244" i="1"/>
  <c r="H244" i="1"/>
  <c r="G244" i="1"/>
  <c r="L246" i="1"/>
  <c r="K246" i="1"/>
  <c r="J246" i="1"/>
  <c r="I246" i="1"/>
  <c r="H246" i="1"/>
  <c r="G246" i="1"/>
  <c r="L248" i="1"/>
  <c r="K248" i="1"/>
  <c r="J248" i="1"/>
  <c r="I248" i="1"/>
  <c r="H248" i="1"/>
  <c r="G248" i="1"/>
  <c r="L250" i="1"/>
  <c r="K250" i="1"/>
  <c r="J250" i="1"/>
  <c r="I250" i="1"/>
  <c r="H250" i="1"/>
  <c r="G250" i="1"/>
  <c r="L252" i="1"/>
  <c r="K252" i="1"/>
  <c r="J252" i="1"/>
  <c r="I252" i="1"/>
  <c r="H252" i="1"/>
  <c r="G252" i="1"/>
  <c r="L256" i="1"/>
  <c r="K256" i="1"/>
  <c r="J256" i="1"/>
  <c r="I256" i="1"/>
  <c r="H256" i="1"/>
  <c r="G256" i="1"/>
  <c r="H258" i="1"/>
  <c r="I258" i="1"/>
  <c r="J258" i="1"/>
  <c r="K258" i="1"/>
  <c r="L258" i="1"/>
  <c r="G258" i="1"/>
  <c r="L267" i="1"/>
  <c r="K267" i="1"/>
  <c r="J267" i="1"/>
  <c r="I267" i="1"/>
  <c r="H267" i="1"/>
  <c r="G267" i="1"/>
  <c r="L269" i="1"/>
  <c r="K269" i="1"/>
  <c r="J269" i="1"/>
  <c r="I269" i="1"/>
  <c r="H269" i="1"/>
  <c r="G269" i="1"/>
  <c r="L271" i="1"/>
  <c r="K271" i="1"/>
  <c r="J271" i="1"/>
  <c r="H271" i="1"/>
  <c r="G271" i="1"/>
  <c r="L273" i="1"/>
  <c r="K273" i="1"/>
  <c r="J273" i="1"/>
  <c r="I273" i="1"/>
  <c r="H273" i="1"/>
  <c r="G273" i="1"/>
  <c r="L275" i="1"/>
  <c r="K275" i="1"/>
  <c r="J275" i="1"/>
  <c r="I275" i="1"/>
  <c r="H275" i="1"/>
  <c r="G275" i="1"/>
  <c r="L277" i="1"/>
  <c r="K277" i="1"/>
  <c r="J277" i="1"/>
  <c r="I277" i="1"/>
  <c r="H277" i="1"/>
  <c r="G277" i="1"/>
  <c r="L279" i="1"/>
  <c r="K279" i="1"/>
  <c r="J279" i="1"/>
  <c r="I279" i="1"/>
  <c r="H279" i="1"/>
  <c r="G279" i="1"/>
  <c r="L281" i="1"/>
  <c r="K281" i="1"/>
  <c r="J281" i="1"/>
  <c r="I281" i="1"/>
  <c r="H281" i="1"/>
  <c r="G281" i="1"/>
  <c r="J185" i="1" l="1"/>
  <c r="I185" i="1"/>
  <c r="J95" i="1"/>
  <c r="I95" i="1"/>
  <c r="J121" i="1"/>
  <c r="J229" i="1"/>
  <c r="J221" i="1"/>
  <c r="J202" i="1"/>
  <c r="K117" i="1"/>
  <c r="K118" i="1" s="1"/>
  <c r="J214" i="1"/>
  <c r="J206" i="1"/>
  <c r="J210" i="1"/>
  <c r="K198" i="1"/>
  <c r="L121" i="1"/>
  <c r="L94" i="1"/>
  <c r="K121" i="1"/>
  <c r="J125" i="1"/>
  <c r="K202" i="1"/>
  <c r="K206" i="1"/>
  <c r="K214" i="1"/>
  <c r="K221" i="1"/>
  <c r="K229" i="1"/>
  <c r="L181" i="1"/>
  <c r="L187" i="1"/>
  <c r="L194" i="1"/>
  <c r="L96" i="1"/>
  <c r="L97" i="1"/>
  <c r="L101" i="1"/>
  <c r="L103" i="1"/>
  <c r="L42" i="1"/>
  <c r="L60" i="1"/>
  <c r="L62" i="1"/>
  <c r="L64" i="1"/>
  <c r="L66" i="1"/>
  <c r="L68" i="1"/>
  <c r="L70" i="1"/>
  <c r="L72" i="1"/>
  <c r="L76" i="1"/>
  <c r="L78" i="1"/>
  <c r="L24" i="1"/>
  <c r="L20" i="1" l="1"/>
  <c r="L57" i="1"/>
  <c r="L59" i="1"/>
  <c r="K185" i="1"/>
  <c r="K95" i="1"/>
  <c r="K125" i="1"/>
  <c r="K210" i="1"/>
  <c r="L117" i="1"/>
  <c r="L118" i="1" s="1"/>
  <c r="L198" i="1"/>
  <c r="L202" i="1"/>
  <c r="L183" i="1"/>
  <c r="L206" i="1"/>
  <c r="L214" i="1"/>
  <c r="L221" i="1"/>
  <c r="L229" i="1"/>
  <c r="L125" i="1" l="1"/>
  <c r="L185" i="1"/>
  <c r="L210" i="1"/>
  <c r="L95" i="1"/>
  <c r="L93" i="1"/>
  <c r="L182" i="1"/>
  <c r="L184" i="1"/>
  <c r="L36" i="1"/>
  <c r="L17" i="1" s="1"/>
  <c r="L186" i="1"/>
  <c r="L40" i="1"/>
  <c r="L188" i="1"/>
  <c r="L45" i="1"/>
  <c r="L21" i="1" s="1"/>
  <c r="L190" i="1"/>
  <c r="G194" i="1"/>
  <c r="K233" i="1"/>
  <c r="K194" i="1"/>
  <c r="L195" i="1" s="1"/>
  <c r="J194" i="1"/>
  <c r="I194" i="1"/>
  <c r="H194" i="1"/>
  <c r="F194" i="1"/>
  <c r="H191" i="1"/>
  <c r="G191" i="1"/>
  <c r="F191" i="1"/>
  <c r="I190" i="1"/>
  <c r="H190" i="1"/>
  <c r="G190" i="1"/>
  <c r="F190" i="1"/>
  <c r="I188" i="1"/>
  <c r="H188" i="1"/>
  <c r="G188" i="1"/>
  <c r="F188" i="1"/>
  <c r="K187" i="1"/>
  <c r="J187" i="1"/>
  <c r="I187" i="1"/>
  <c r="H187" i="1"/>
  <c r="G187" i="1"/>
  <c r="F187" i="1"/>
  <c r="I186" i="1"/>
  <c r="H186" i="1"/>
  <c r="G186" i="1"/>
  <c r="F186" i="1"/>
  <c r="H184" i="1"/>
  <c r="G184" i="1"/>
  <c r="F184" i="1"/>
  <c r="H183" i="1"/>
  <c r="G183" i="1"/>
  <c r="F183" i="1"/>
  <c r="H182" i="1"/>
  <c r="G182" i="1"/>
  <c r="F182" i="1"/>
  <c r="K181" i="1"/>
  <c r="J181" i="1"/>
  <c r="I181" i="1"/>
  <c r="H181" i="1"/>
  <c r="G181" i="1"/>
  <c r="F181" i="1"/>
  <c r="H109" i="1"/>
  <c r="G109" i="1"/>
  <c r="F109" i="1"/>
  <c r="K103" i="1"/>
  <c r="J103" i="1"/>
  <c r="I103" i="1"/>
  <c r="H103" i="1"/>
  <c r="G103" i="1"/>
  <c r="K101" i="1"/>
  <c r="J101" i="1"/>
  <c r="I101" i="1"/>
  <c r="H101" i="1"/>
  <c r="G101" i="1"/>
  <c r="F101" i="1"/>
  <c r="H100" i="1"/>
  <c r="G100" i="1"/>
  <c r="F100" i="1"/>
  <c r="K97" i="1"/>
  <c r="J97" i="1"/>
  <c r="I97" i="1"/>
  <c r="H97" i="1"/>
  <c r="G97" i="1"/>
  <c r="F97" i="1"/>
  <c r="K96" i="1"/>
  <c r="J96" i="1"/>
  <c r="I96" i="1"/>
  <c r="H96" i="1"/>
  <c r="G96" i="1"/>
  <c r="F96" i="1"/>
  <c r="H94" i="1"/>
  <c r="G94" i="1"/>
  <c r="F94" i="1"/>
  <c r="I93" i="1"/>
  <c r="H93" i="1"/>
  <c r="G93" i="1"/>
  <c r="F93" i="1"/>
  <c r="H92" i="1"/>
  <c r="G92" i="1"/>
  <c r="H91" i="1"/>
  <c r="G91" i="1"/>
  <c r="F91" i="1"/>
  <c r="K78" i="1"/>
  <c r="L79" i="1" s="1"/>
  <c r="J78" i="1"/>
  <c r="I78" i="1"/>
  <c r="H78" i="1"/>
  <c r="G78" i="1"/>
  <c r="H79" i="1" s="1"/>
  <c r="F78" i="1"/>
  <c r="K76" i="1"/>
  <c r="L77" i="1" s="1"/>
  <c r="J76" i="1"/>
  <c r="I76" i="1"/>
  <c r="J77" i="1" s="1"/>
  <c r="H76" i="1"/>
  <c r="G76" i="1"/>
  <c r="F76" i="1"/>
  <c r="K72" i="1"/>
  <c r="L73" i="1" s="1"/>
  <c r="J72" i="1"/>
  <c r="I72" i="1"/>
  <c r="H72" i="1"/>
  <c r="G72" i="1"/>
  <c r="H73" i="1" s="1"/>
  <c r="K70" i="1"/>
  <c r="L71" i="1" s="1"/>
  <c r="J70" i="1"/>
  <c r="I70" i="1"/>
  <c r="H70" i="1"/>
  <c r="G70" i="1"/>
  <c r="F70" i="1"/>
  <c r="K68" i="1"/>
  <c r="L69" i="1" s="1"/>
  <c r="J68" i="1"/>
  <c r="I68" i="1"/>
  <c r="H68" i="1"/>
  <c r="G68" i="1"/>
  <c r="F68" i="1"/>
  <c r="K66" i="1"/>
  <c r="J66" i="1"/>
  <c r="I66" i="1"/>
  <c r="H66" i="1"/>
  <c r="G66" i="1"/>
  <c r="F66" i="1"/>
  <c r="G67" i="1" s="1"/>
  <c r="K64" i="1"/>
  <c r="L65" i="1" s="1"/>
  <c r="J64" i="1"/>
  <c r="I64" i="1"/>
  <c r="H64" i="1"/>
  <c r="G64" i="1"/>
  <c r="F64" i="1"/>
  <c r="G65" i="1" s="1"/>
  <c r="K62" i="1"/>
  <c r="L63" i="1" s="1"/>
  <c r="J62" i="1"/>
  <c r="I62" i="1"/>
  <c r="H62" i="1"/>
  <c r="G62" i="1"/>
  <c r="F62" i="1"/>
  <c r="K60" i="1"/>
  <c r="L61" i="1" s="1"/>
  <c r="J60" i="1"/>
  <c r="I60" i="1"/>
  <c r="H60" i="1"/>
  <c r="I61" i="1" s="1"/>
  <c r="G60" i="1"/>
  <c r="F60" i="1"/>
  <c r="I51" i="1"/>
  <c r="H51" i="1"/>
  <c r="G51" i="1"/>
  <c r="F51" i="1"/>
  <c r="I49" i="1"/>
  <c r="H49" i="1"/>
  <c r="G49" i="1"/>
  <c r="F49" i="1"/>
  <c r="I45" i="1"/>
  <c r="H45" i="1"/>
  <c r="G45" i="1"/>
  <c r="F45" i="1"/>
  <c r="F21" i="1" s="1"/>
  <c r="K42" i="1"/>
  <c r="J42" i="1"/>
  <c r="I42" i="1"/>
  <c r="I20" i="1" s="1"/>
  <c r="H42" i="1"/>
  <c r="H20" i="1" s="1"/>
  <c r="G42" i="1"/>
  <c r="F42" i="1"/>
  <c r="H40" i="1"/>
  <c r="G40" i="1"/>
  <c r="H41" i="1" s="1"/>
  <c r="F40" i="1"/>
  <c r="H38" i="1"/>
  <c r="G38" i="1"/>
  <c r="F38" i="1"/>
  <c r="H36" i="1"/>
  <c r="G36" i="1"/>
  <c r="F36" i="1"/>
  <c r="I34" i="1"/>
  <c r="H34" i="1"/>
  <c r="G34" i="1"/>
  <c r="F34" i="1"/>
  <c r="H32" i="1"/>
  <c r="G32" i="1"/>
  <c r="F32" i="1"/>
  <c r="K25" i="1"/>
  <c r="J25" i="1"/>
  <c r="I25" i="1"/>
  <c r="H25" i="1"/>
  <c r="G25" i="1"/>
  <c r="F25" i="1"/>
  <c r="K24" i="1"/>
  <c r="J24" i="1"/>
  <c r="I24" i="1"/>
  <c r="H24" i="1"/>
  <c r="G24" i="1"/>
  <c r="F24" i="1"/>
  <c r="J73" i="1" l="1"/>
  <c r="J20" i="1"/>
  <c r="K73" i="1"/>
  <c r="I50" i="1"/>
  <c r="K65" i="1"/>
  <c r="H37" i="1"/>
  <c r="K79" i="1"/>
  <c r="J71" i="1"/>
  <c r="J79" i="1"/>
  <c r="I79" i="1"/>
  <c r="K77" i="1"/>
  <c r="I77" i="1"/>
  <c r="H77" i="1"/>
  <c r="I73" i="1"/>
  <c r="K71" i="1"/>
  <c r="K20" i="1"/>
  <c r="I71" i="1"/>
  <c r="K69" i="1"/>
  <c r="J69" i="1"/>
  <c r="I69" i="1"/>
  <c r="J65" i="1"/>
  <c r="I65" i="1"/>
  <c r="H65" i="1"/>
  <c r="K63" i="1"/>
  <c r="J63" i="1"/>
  <c r="I63" i="1"/>
  <c r="K61" i="1"/>
  <c r="J61" i="1"/>
  <c r="H61" i="1"/>
  <c r="H52" i="1"/>
  <c r="H46" i="1"/>
  <c r="J195" i="1"/>
  <c r="H35" i="1"/>
  <c r="I195" i="1"/>
  <c r="H195" i="1"/>
  <c r="K195" i="1"/>
  <c r="G77" i="1"/>
  <c r="G20" i="1"/>
  <c r="G63" i="1"/>
  <c r="I35" i="1"/>
  <c r="G73" i="1"/>
  <c r="G69" i="1"/>
  <c r="G195" i="1"/>
  <c r="G79" i="1"/>
  <c r="H71" i="1"/>
  <c r="G71" i="1"/>
  <c r="F20" i="1"/>
  <c r="H67" i="1"/>
  <c r="H63" i="1"/>
  <c r="G52" i="1"/>
  <c r="I46" i="1"/>
  <c r="H110" i="1"/>
  <c r="G35" i="1"/>
  <c r="G110" i="1"/>
  <c r="G27" i="1"/>
  <c r="G29" i="1" s="1"/>
  <c r="F27" i="1"/>
  <c r="F29" i="1" s="1"/>
  <c r="F57" i="1"/>
  <c r="J67" i="1"/>
  <c r="I57" i="1"/>
  <c r="I59" i="1"/>
  <c r="H69" i="1"/>
  <c r="G57" i="1"/>
  <c r="G59" i="1"/>
  <c r="H27" i="1"/>
  <c r="H29" i="1" s="1"/>
  <c r="K67" i="1"/>
  <c r="J57" i="1"/>
  <c r="J59" i="1"/>
  <c r="L67" i="1"/>
  <c r="K57" i="1"/>
  <c r="L58" i="1" s="1"/>
  <c r="K59" i="1"/>
  <c r="I67" i="1"/>
  <c r="H57" i="1"/>
  <c r="H59" i="1"/>
  <c r="H31" i="1"/>
  <c r="G31" i="1"/>
  <c r="F31" i="1"/>
  <c r="G61" i="1"/>
  <c r="F59" i="1"/>
  <c r="G46" i="1"/>
  <c r="G50" i="1"/>
  <c r="F23" i="1"/>
  <c r="H50" i="1"/>
  <c r="G23" i="1"/>
  <c r="I52" i="1"/>
  <c r="L38" i="1"/>
  <c r="G39" i="1"/>
  <c r="F18" i="1"/>
  <c r="G41" i="1"/>
  <c r="F19" i="1"/>
  <c r="G37" i="1"/>
  <c r="F17" i="1"/>
  <c r="H39" i="1"/>
  <c r="G18" i="1"/>
  <c r="H18" i="1"/>
  <c r="F15" i="1"/>
  <c r="H23" i="1"/>
  <c r="G21" i="1"/>
  <c r="G44" i="1"/>
  <c r="F26" i="1"/>
  <c r="L34" i="1"/>
  <c r="L16" i="1" s="1"/>
  <c r="H33" i="1"/>
  <c r="I43" i="1"/>
  <c r="H43" i="1"/>
  <c r="J43" i="1"/>
  <c r="H44" i="1"/>
  <c r="L43" i="1"/>
  <c r="G33" i="1"/>
  <c r="G43" i="1"/>
  <c r="K43" i="1"/>
  <c r="G17" i="1"/>
  <c r="G19" i="1"/>
  <c r="L19" i="1"/>
  <c r="G15" i="1"/>
  <c r="G16" i="1"/>
  <c r="H21" i="1"/>
  <c r="I94" i="1"/>
  <c r="K93" i="1"/>
  <c r="I21" i="1"/>
  <c r="H16" i="1"/>
  <c r="G26" i="1"/>
  <c r="I26" i="1"/>
  <c r="F16" i="1"/>
  <c r="H17" i="1"/>
  <c r="I191" i="1"/>
  <c r="J51" i="1"/>
  <c r="J191" i="1"/>
  <c r="J188" i="1"/>
  <c r="J45" i="1"/>
  <c r="J46" i="1" s="1"/>
  <c r="K190" i="1"/>
  <c r="J190" i="1"/>
  <c r="I23" i="1"/>
  <c r="H26" i="1"/>
  <c r="I36" i="1"/>
  <c r="K144" i="1"/>
  <c r="I184" i="1"/>
  <c r="J38" i="1"/>
  <c r="H15" i="1"/>
  <c r="I16" i="1"/>
  <c r="I38" i="1"/>
  <c r="I39" i="1" s="1"/>
  <c r="I100" i="1"/>
  <c r="I183" i="1"/>
  <c r="H19" i="1"/>
  <c r="I40" i="1"/>
  <c r="I182" i="1"/>
  <c r="K58" i="1" l="1"/>
  <c r="J58" i="1"/>
  <c r="I58" i="1"/>
  <c r="I41" i="1"/>
  <c r="I37" i="1"/>
  <c r="H58" i="1"/>
  <c r="H30" i="1"/>
  <c r="G30" i="1"/>
  <c r="G28" i="1"/>
  <c r="H14" i="1"/>
  <c r="L18" i="1"/>
  <c r="H28" i="1"/>
  <c r="G14" i="1"/>
  <c r="G58" i="1"/>
  <c r="F14" i="1"/>
  <c r="J52" i="1"/>
  <c r="J39" i="1"/>
  <c r="I18" i="1"/>
  <c r="J18" i="1"/>
  <c r="I44" i="1"/>
  <c r="L233" i="1"/>
  <c r="K94" i="1"/>
  <c r="J94" i="1"/>
  <c r="J93" i="1"/>
  <c r="K188" i="1"/>
  <c r="K45" i="1"/>
  <c r="L46" i="1" s="1"/>
  <c r="I19" i="1"/>
  <c r="J184" i="1"/>
  <c r="J36" i="1"/>
  <c r="J100" i="1"/>
  <c r="J44" i="1"/>
  <c r="J49" i="1"/>
  <c r="J183" i="1"/>
  <c r="J34" i="1"/>
  <c r="J40" i="1"/>
  <c r="J186" i="1"/>
  <c r="J182" i="1"/>
  <c r="J21" i="1"/>
  <c r="J26" i="1"/>
  <c r="K38" i="1"/>
  <c r="K39" i="1" s="1"/>
  <c r="I17" i="1"/>
  <c r="K51" i="1"/>
  <c r="K191" i="1"/>
  <c r="J41" i="1" l="1"/>
  <c r="J37" i="1"/>
  <c r="K52" i="1"/>
  <c r="K46" i="1"/>
  <c r="J35" i="1"/>
  <c r="J50" i="1"/>
  <c r="L39" i="1"/>
  <c r="K18" i="1"/>
  <c r="L144" i="1"/>
  <c r="K21" i="1"/>
  <c r="K26" i="1"/>
  <c r="L191" i="1"/>
  <c r="L51" i="1"/>
  <c r="L52" i="1" s="1"/>
  <c r="K182" i="1"/>
  <c r="K184" i="1"/>
  <c r="K36" i="1"/>
  <c r="L37" i="1" s="1"/>
  <c r="J16" i="1"/>
  <c r="K186" i="1"/>
  <c r="K40" i="1"/>
  <c r="L41" i="1" s="1"/>
  <c r="K183" i="1"/>
  <c r="K34" i="1"/>
  <c r="L35" i="1" s="1"/>
  <c r="J17" i="1"/>
  <c r="J23" i="1"/>
  <c r="J19" i="1"/>
  <c r="K100" i="1"/>
  <c r="K49" i="1"/>
  <c r="K50" i="1" s="1"/>
  <c r="K44" i="1"/>
  <c r="K41" i="1" l="1"/>
  <c r="K37" i="1"/>
  <c r="K35" i="1"/>
  <c r="L100" i="1"/>
  <c r="L44" i="1"/>
  <c r="L49" i="1"/>
  <c r="L50" i="1" s="1"/>
  <c r="K16" i="1"/>
  <c r="K17" i="1"/>
  <c r="K23" i="1"/>
  <c r="L26" i="1"/>
  <c r="K19" i="1"/>
  <c r="L23" i="1" l="1"/>
  <c r="C3" i="1"/>
  <c r="B254" i="1" l="1"/>
  <c r="B225" i="1"/>
  <c r="B194" i="1"/>
  <c r="B142" i="1"/>
  <c r="B134" i="1"/>
  <c r="B98" i="1"/>
  <c r="B48" i="1"/>
  <c r="B219" i="1"/>
  <c r="B31" i="1"/>
  <c r="B253" i="1"/>
  <c r="B224" i="1"/>
  <c r="B189" i="1"/>
  <c r="B141" i="1"/>
  <c r="B110" i="1"/>
  <c r="B75" i="1"/>
  <c r="B44" i="1"/>
  <c r="B169" i="1"/>
  <c r="B109" i="1"/>
  <c r="B226" i="1"/>
  <c r="B195" i="1"/>
  <c r="B168" i="1"/>
  <c r="B139" i="1"/>
  <c r="B99" i="1"/>
  <c r="B47" i="1"/>
  <c r="B22" i="1"/>
  <c r="B227" i="1"/>
  <c r="B140" i="1"/>
  <c r="B74" i="1"/>
  <c r="B18" i="1"/>
  <c r="B185" i="1"/>
  <c r="B95" i="1"/>
  <c r="B324" i="1"/>
  <c r="B312" i="1"/>
  <c r="B308" i="1"/>
  <c r="B300" i="1"/>
  <c r="B294" i="1"/>
  <c r="B286" i="1"/>
  <c r="B289" i="1"/>
  <c r="B322" i="1"/>
  <c r="B320" i="1"/>
  <c r="B318" i="1"/>
  <c r="B316" i="1"/>
  <c r="B310" i="1"/>
  <c r="B306" i="1"/>
  <c r="B296" i="1"/>
  <c r="B292" i="1"/>
  <c r="B288" i="1"/>
  <c r="B282" i="1"/>
  <c r="B285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7" i="1"/>
  <c r="B283" i="1"/>
  <c r="B314" i="1"/>
  <c r="B304" i="1"/>
  <c r="B302" i="1"/>
  <c r="B298" i="1"/>
  <c r="B290" i="1"/>
  <c r="B284" i="1"/>
  <c r="B268" i="1"/>
  <c r="B272" i="1"/>
  <c r="B276" i="1"/>
  <c r="B280" i="1"/>
  <c r="B269" i="1"/>
  <c r="B273" i="1"/>
  <c r="B277" i="1"/>
  <c r="B281" i="1"/>
  <c r="B270" i="1"/>
  <c r="B274" i="1"/>
  <c r="B278" i="1"/>
  <c r="B271" i="1"/>
  <c r="B275" i="1"/>
  <c r="B279" i="1"/>
  <c r="B266" i="1"/>
  <c r="B267" i="1"/>
  <c r="B258" i="1"/>
  <c r="B255" i="1"/>
  <c r="B248" i="1"/>
  <c r="B245" i="1"/>
  <c r="B239" i="1"/>
  <c r="B237" i="1"/>
  <c r="B233" i="1"/>
  <c r="B230" i="1"/>
  <c r="B223" i="1"/>
  <c r="B220" i="1"/>
  <c r="B216" i="1"/>
  <c r="B212" i="1"/>
  <c r="B208" i="1"/>
  <c r="B204" i="1"/>
  <c r="B200" i="1"/>
  <c r="B190" i="1"/>
  <c r="B187" i="1"/>
  <c r="B181" i="1"/>
  <c r="B167" i="1"/>
  <c r="B164" i="1"/>
  <c r="B159" i="1"/>
  <c r="B156" i="1"/>
  <c r="B151" i="1"/>
  <c r="B148" i="1"/>
  <c r="B132" i="1"/>
  <c r="B129" i="1"/>
  <c r="B125" i="1"/>
  <c r="B122" i="1"/>
  <c r="B120" i="1"/>
  <c r="B114" i="1"/>
  <c r="B112" i="1"/>
  <c r="B97" i="1"/>
  <c r="B91" i="1"/>
  <c r="B78" i="1"/>
  <c r="B77" i="1"/>
  <c r="B68" i="1"/>
  <c r="B64" i="1"/>
  <c r="B63" i="1"/>
  <c r="B53" i="1"/>
  <c r="B49" i="1"/>
  <c r="B32" i="1"/>
  <c r="B19" i="1"/>
  <c r="B128" i="1"/>
  <c r="B113" i="1"/>
  <c r="B106" i="1"/>
  <c r="B94" i="1"/>
  <c r="B72" i="1"/>
  <c r="B65" i="1"/>
  <c r="B55" i="1"/>
  <c r="B39" i="1"/>
  <c r="B257" i="1"/>
  <c r="B250" i="1"/>
  <c r="B247" i="1"/>
  <c r="B242" i="1"/>
  <c r="B236" i="1"/>
  <c r="B229" i="1"/>
  <c r="B222" i="1"/>
  <c r="B215" i="1"/>
  <c r="B214" i="1"/>
  <c r="B211" i="1"/>
  <c r="B210" i="1"/>
  <c r="B207" i="1"/>
  <c r="B206" i="1"/>
  <c r="B203" i="1"/>
  <c r="B202" i="1"/>
  <c r="B199" i="1"/>
  <c r="B198" i="1"/>
  <c r="B193" i="1"/>
  <c r="B188" i="1"/>
  <c r="B186" i="1"/>
  <c r="B184" i="1"/>
  <c r="B183" i="1"/>
  <c r="B182" i="1"/>
  <c r="B171" i="1"/>
  <c r="B166" i="1"/>
  <c r="B161" i="1"/>
  <c r="B158" i="1"/>
  <c r="B150" i="1"/>
  <c r="B147" i="1"/>
  <c r="B143" i="1"/>
  <c r="B136" i="1"/>
  <c r="B131" i="1"/>
  <c r="B92" i="1"/>
  <c r="B35" i="1"/>
  <c r="B14" i="1"/>
  <c r="B252" i="1"/>
  <c r="B249" i="1"/>
  <c r="B244" i="1"/>
  <c r="B241" i="1"/>
  <c r="B235" i="1"/>
  <c r="B232" i="1"/>
  <c r="B221" i="1"/>
  <c r="B218" i="1"/>
  <c r="B192" i="1"/>
  <c r="B173" i="1"/>
  <c r="B170" i="1"/>
  <c r="B163" i="1"/>
  <c r="B160" i="1"/>
  <c r="B155" i="1"/>
  <c r="B149" i="1"/>
  <c r="B146" i="1"/>
  <c r="B138" i="1"/>
  <c r="B135" i="1"/>
  <c r="B130" i="1"/>
  <c r="B127" i="1"/>
  <c r="B124" i="1"/>
  <c r="B118" i="1"/>
  <c r="B116" i="1"/>
  <c r="B107" i="1"/>
  <c r="B105" i="1"/>
  <c r="B102" i="1"/>
  <c r="B83" i="1"/>
  <c r="B80" i="1"/>
  <c r="B73" i="1"/>
  <c r="B70" i="1"/>
  <c r="B66" i="1"/>
  <c r="B61" i="1"/>
  <c r="B57" i="1"/>
  <c r="B41" i="1"/>
  <c r="B40" i="1"/>
  <c r="B34" i="1"/>
  <c r="B29" i="1"/>
  <c r="B20" i="1"/>
  <c r="B15" i="1"/>
  <c r="B28" i="1"/>
  <c r="B121" i="1"/>
  <c r="B108" i="1"/>
  <c r="B101" i="1"/>
  <c r="B81" i="1"/>
  <c r="B69" i="1"/>
  <c r="B60" i="1"/>
  <c r="B27" i="1"/>
  <c r="B256" i="1"/>
  <c r="B251" i="1"/>
  <c r="B246" i="1"/>
  <c r="B243" i="1"/>
  <c r="B240" i="1"/>
  <c r="B234" i="1"/>
  <c r="B231" i="1"/>
  <c r="B228" i="1"/>
  <c r="B217" i="1"/>
  <c r="B213" i="1"/>
  <c r="B209" i="1"/>
  <c r="B205" i="1"/>
  <c r="B201" i="1"/>
  <c r="B197" i="1"/>
  <c r="B191" i="1"/>
  <c r="B172" i="1"/>
  <c r="B165" i="1"/>
  <c r="B162" i="1"/>
  <c r="B157" i="1"/>
  <c r="B154" i="1"/>
  <c r="B152" i="1"/>
  <c r="B145" i="1"/>
  <c r="B144" i="1"/>
  <c r="B137" i="1"/>
  <c r="B133" i="1"/>
  <c r="B126" i="1"/>
  <c r="B123" i="1"/>
  <c r="B117" i="1"/>
  <c r="B115" i="1"/>
  <c r="B104" i="1"/>
  <c r="B96" i="1"/>
  <c r="B93" i="1"/>
  <c r="B82" i="1"/>
  <c r="B76" i="1"/>
  <c r="B71" i="1"/>
  <c r="B67" i="1"/>
  <c r="B62" i="1"/>
  <c r="B54" i="1"/>
  <c r="B52" i="1"/>
  <c r="B50" i="1"/>
  <c r="B46" i="1"/>
  <c r="B37" i="1"/>
  <c r="B36" i="1"/>
  <c r="B30" i="1"/>
  <c r="B24" i="1"/>
  <c r="B23" i="1"/>
  <c r="B21" i="1"/>
  <c r="B17" i="1"/>
  <c r="B16" i="1"/>
  <c r="B56" i="1"/>
  <c r="B51" i="1"/>
  <c r="B45" i="1"/>
  <c r="B42" i="1"/>
  <c r="B33" i="1"/>
  <c r="B25" i="1"/>
  <c r="B119" i="1"/>
  <c r="B100" i="1"/>
  <c r="B79" i="1"/>
  <c r="B58" i="1"/>
  <c r="B43" i="1"/>
  <c r="B38" i="1"/>
  <c r="B26" i="1"/>
  <c r="I112" i="1" l="1"/>
  <c r="J112" i="1" l="1"/>
  <c r="I113" i="1"/>
  <c r="I32" i="1"/>
  <c r="I111" i="1"/>
  <c r="I92" i="1"/>
  <c r="K112" i="1" l="1"/>
  <c r="J111" i="1"/>
  <c r="J92" i="1"/>
  <c r="J32" i="1"/>
  <c r="J33" i="1" s="1"/>
  <c r="K113" i="1"/>
  <c r="J113" i="1"/>
  <c r="I33" i="1"/>
  <c r="I27" i="1"/>
  <c r="I31" i="1"/>
  <c r="I15" i="1"/>
  <c r="I108" i="1"/>
  <c r="I109" i="1"/>
  <c r="J108" i="1"/>
  <c r="I91" i="1"/>
  <c r="J109" i="1" l="1"/>
  <c r="J110" i="1" s="1"/>
  <c r="J91" i="1"/>
  <c r="J15" i="1"/>
  <c r="J31" i="1"/>
  <c r="J27" i="1"/>
  <c r="J28" i="1" s="1"/>
  <c r="L112" i="1"/>
  <c r="L113" i="1" s="1"/>
  <c r="K92" i="1"/>
  <c r="K32" i="1"/>
  <c r="K111" i="1"/>
  <c r="I28" i="1"/>
  <c r="I14" i="1"/>
  <c r="I29" i="1"/>
  <c r="I110" i="1"/>
  <c r="K108" i="1" l="1"/>
  <c r="K91" i="1"/>
  <c r="K109" i="1"/>
  <c r="K110" i="1" s="1"/>
  <c r="L92" i="1"/>
  <c r="L32" i="1"/>
  <c r="L111" i="1"/>
  <c r="K27" i="1"/>
  <c r="K28" i="1" s="1"/>
  <c r="K31" i="1"/>
  <c r="K15" i="1"/>
  <c r="L33" i="1"/>
  <c r="K33" i="1"/>
  <c r="J29" i="1"/>
  <c r="J30" i="1" s="1"/>
  <c r="J14" i="1"/>
  <c r="I30" i="1"/>
  <c r="K14" i="1" l="1"/>
  <c r="K29" i="1"/>
  <c r="K30" i="1" s="1"/>
  <c r="L108" i="1"/>
  <c r="L109" i="1"/>
  <c r="L110" i="1" s="1"/>
  <c r="L91" i="1"/>
  <c r="L27" i="1"/>
  <c r="L15" i="1"/>
  <c r="L31" i="1"/>
  <c r="L28" i="1" l="1"/>
  <c r="L29" i="1"/>
  <c r="L30" i="1" s="1"/>
  <c r="L14" i="1"/>
</calcChain>
</file>

<file path=xl/sharedStrings.xml><?xml version="1.0" encoding="utf-8"?>
<sst xmlns="http://schemas.openxmlformats.org/spreadsheetml/2006/main" count="790" uniqueCount="184">
  <si>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</si>
  <si>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</si>
  <si>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</si>
  <si>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</si>
  <si>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</si>
  <si>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</si>
  <si>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</si>
  <si>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</si>
  <si>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</si>
  <si>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</si>
  <si>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</si>
  <si>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</si>
  <si>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</si>
  <si>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</si>
  <si>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</si>
  <si>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</si>
  <si>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</si>
  <si>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</si>
  <si>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</si>
  <si>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</si>
  <si>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</si>
  <si>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</si>
  <si>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</si>
  <si>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</si>
  <si>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</si>
  <si>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</si>
  <si>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</si>
  <si>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</si>
  <si>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</si>
  <si>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</si>
  <si>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</si>
  <si>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</si>
  <si>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</si>
  <si>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</si>
  <si>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</si>
  <si>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</si>
  <si>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</si>
  <si>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</si>
  <si>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</si>
  <si>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</si>
  <si>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</si>
  <si>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</si>
  <si>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</si>
  <si>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</si>
  <si>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</si>
  <si>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</si>
  <si>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</si>
  <si>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</si>
  <si>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</si>
  <si>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</si>
  <si>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</si>
  <si>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</si>
  <si>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</si>
  <si>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</si>
  <si>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</si>
  <si>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</si>
  <si>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</si>
  <si>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</si>
  <si>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</si>
  <si>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</si>
  <si>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</si>
  <si>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</si>
  <si>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</si>
  <si>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</si>
  <si>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</si>
  <si>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</si>
  <si>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</si>
  <si>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</si>
  <si>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</si>
  <si>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</si>
  <si>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</si>
  <si>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</si>
  <si>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</si>
  <si>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</si>
  <si>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</si>
  <si>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</si>
  <si>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</si>
  <si>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</si>
  <si>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</si>
  <si>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</si>
  <si>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</si>
  <si>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</si>
  <si>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</si>
  <si>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</si>
  <si>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</si>
  <si>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</si>
  <si>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</si>
  <si>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</si>
  <si>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</si>
  <si>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</si>
  <si>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</si>
  <si>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</si>
  <si>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</si>
  <si>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</si>
  <si>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</si>
  <si>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</si>
  <si>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</si>
  <si>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</si>
  <si>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</si>
  <si>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</si>
  <si>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</si>
  <si>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</si>
  <si>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</si>
  <si>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</si>
  <si>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</si>
  <si>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</si>
  <si>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</si>
  <si>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</si>
  <si>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</si>
  <si>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</si>
  <si>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</si>
  <si>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</si>
  <si>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</si>
  <si>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</si>
  <si>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</si>
  <si>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</si>
  <si>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</si>
  <si>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</si>
  <si>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</si>
  <si>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</si>
  <si>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</si>
  <si>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</si>
  <si>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</si>
  <si>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</si>
  <si>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</si>
  <si>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</si>
  <si>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</si>
  <si>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</si>
  <si>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</si>
  <si>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</si>
  <si>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</si>
  <si>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</si>
  <si>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</si>
  <si>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</si>
  <si>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</si>
  <si>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</si>
  <si>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</si>
  <si>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</si>
  <si>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</si>
  <si>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</si>
  <si>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</si>
  <si>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</si>
  <si>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</si>
  <si>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</si>
  <si>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</si>
  <si>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</si>
  <si>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</si>
  <si>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</si>
  <si>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</si>
  <si>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</si>
  <si>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</si>
  <si>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</si>
  <si>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</si>
  <si>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</si>
  <si>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</si>
  <si>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</si>
  <si>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</si>
  <si>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</si>
  <si>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</si>
  <si>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</si>
  <si>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</si>
  <si>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</si>
  <si>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</si>
  <si>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</si>
  <si>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</si>
  <si>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</si>
  <si>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</si>
  <si>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</si>
  <si>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</si>
  <si>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</si>
  <si>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</si>
  <si>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</si>
  <si>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ООО ЭИР</t>
  </si>
  <si>
    <t>ООО ЮТЭР</t>
  </si>
  <si>
    <t>ООО "ПФ Маркинская"</t>
  </si>
  <si>
    <t>ООО "Индюшкин Двор"</t>
  </si>
  <si>
    <t>ООО "Венталл-Дон"</t>
  </si>
  <si>
    <t>Номер телефона 8 (86360) 3-37-04</t>
  </si>
  <si>
    <t>Глава Администрации Краснолучского сельского поселения</t>
  </si>
  <si>
    <t>А.С. Шаблий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</si>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</sst>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6969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10" fillId="2" borderId="4" xfId="1" applyNumberFormat="1" applyFont="1" applyFill="1" applyBorder="1" applyAlignment="1" applyProtection="1">
      <alignment horizontal="center" vertical="center"/>
    </xf>
    <xf numFmtId="0" fontId="10" fillId="2" borderId="1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top"/>
    </xf>
    <xf numFmtId="0" fontId="7" fillId="0" borderId="0" xfId="2" applyFont="1" applyFill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8" borderId="19" xfId="1" applyFont="1" applyFill="1" applyBorder="1" applyAlignment="1" applyProtection="1">
      <alignment horizontal="center"/>
    </xf>
    <xf numFmtId="0" fontId="3" fillId="8" borderId="20" xfId="1" applyFont="1" applyFill="1" applyBorder="1" applyAlignment="1" applyProtection="1">
      <alignment horizontal="center"/>
    </xf>
    <xf numFmtId="0" fontId="3" fillId="8" borderId="21" xfId="1" applyFont="1" applyFill="1" applyBorder="1" applyAlignment="1" applyProtection="1">
      <alignment horizontal="center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462"/>
  <sheetViews>
    <sheetView tabSelected="1" view="pageBreakPreview" topLeftCell="D1" zoomScale="78" zoomScaleNormal="60" zoomScaleSheetLayoutView="78" workbookViewId="0">
      <selection activeCell="J345" sqref="J345"/>
    </sheetView>
  </sheetViews>
  <sheetFormatPr defaultColWidth="9.140625" defaultRowHeight="15.75" outlineLevelRow="1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8.140625" style="1" customWidth="1" collapsed="1"/>
    <col min="5" max="5" width="15.285156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8.5703125" style="1" customWidth="1"/>
    <col min="10" max="10" width="18.42578125" style="1" customWidth="1"/>
    <col min="11" max="12" width="18" style="1" customWidth="1"/>
    <col min="13" max="13" width="9.140625" style="1"/>
    <col min="14" max="14" width="45.7109375" style="24" customWidth="1"/>
    <col min="15" max="16384" width="9.140625" style="1"/>
  </cols>
  <sheetData>
    <row r="1" spans="1:27" s="5" customFormat="1" ht="29.25" customHeight="1">
      <c r="A1" s="2" t="s">
        <v>75</v>
      </c>
      <c r="B1" s="2"/>
      <c r="C1" s="3" t="s">
        <v>11</v>
      </c>
      <c r="D1" s="184" t="s">
        <v>183</v>
      </c>
      <c r="E1" s="185"/>
      <c r="F1" s="185"/>
      <c r="G1" s="185"/>
      <c r="H1" s="185"/>
      <c r="I1" s="185"/>
      <c r="J1" s="185"/>
      <c r="K1" s="185"/>
      <c r="L1" s="185"/>
      <c r="M1" s="6"/>
      <c r="N1" s="140"/>
    </row>
    <row r="2" spans="1:27" s="5" customFormat="1" ht="19.5" thickBot="1">
      <c r="A2" s="117">
        <v>8</v>
      </c>
      <c r="B2" s="117"/>
      <c r="C2" s="118" t="e">
        <f>VLOOKUP(#REF!,МО!$B$5:$C$59,2,FALSE)</f>
        <v>#REF!</v>
      </c>
      <c r="D2" s="186" t="s">
        <v>116</v>
      </c>
      <c r="E2" s="187"/>
      <c r="F2" s="187"/>
      <c r="G2" s="187"/>
      <c r="H2" s="187"/>
      <c r="I2" s="187"/>
      <c r="J2" s="187"/>
      <c r="K2" s="187"/>
      <c r="L2" s="187"/>
      <c r="M2" s="4"/>
      <c r="N2" s="140"/>
    </row>
    <row r="3" spans="1:27" s="13" customFormat="1" ht="27.75" customHeight="1" thickBot="1">
      <c r="A3" s="11"/>
      <c r="B3" s="11"/>
      <c r="C3" s="155" t="e">
        <f>IF((COUNTIF(МО!$C$5:$C$13,C2)&gt;0)=TRUE,CONCATENATE(0,C2),C2)</f>
        <v>#REF!</v>
      </c>
      <c r="D3" s="193" t="s">
        <v>180</v>
      </c>
      <c r="E3" s="194"/>
      <c r="F3" s="194"/>
      <c r="G3" s="194"/>
      <c r="H3" s="194"/>
      <c r="I3" s="194"/>
      <c r="J3" s="194"/>
      <c r="K3" s="194"/>
      <c r="L3" s="195"/>
      <c r="M3" s="12"/>
      <c r="N3" s="141"/>
      <c r="O3" s="70"/>
      <c r="P3" s="70"/>
      <c r="Q3" s="70"/>
      <c r="R3" s="70"/>
      <c r="S3" s="72"/>
      <c r="T3" s="72"/>
      <c r="U3" s="72"/>
      <c r="V3" s="107">
        <v>32</v>
      </c>
      <c r="W3" s="70"/>
      <c r="X3" s="70"/>
      <c r="Y3" s="70"/>
      <c r="Z3" s="70"/>
      <c r="AA3" s="70"/>
    </row>
    <row r="4" spans="1:27" s="13" customFormat="1" ht="15.75" customHeight="1">
      <c r="A4" s="11"/>
      <c r="B4" s="11"/>
      <c r="C4" s="11"/>
      <c r="D4" s="114" t="s">
        <v>139</v>
      </c>
      <c r="E4" s="196" t="s">
        <v>154</v>
      </c>
      <c r="F4" s="196"/>
      <c r="G4" s="196"/>
      <c r="H4" s="196"/>
      <c r="I4" s="196"/>
      <c r="J4" s="154"/>
      <c r="K4" s="154"/>
      <c r="L4" s="154"/>
      <c r="M4" s="120"/>
      <c r="N4" s="119" t="s">
        <v>119</v>
      </c>
      <c r="O4" s="188" t="s">
        <v>76</v>
      </c>
      <c r="P4" s="189"/>
      <c r="Q4" s="189"/>
      <c r="R4" s="189"/>
      <c r="S4" s="190"/>
      <c r="T4" s="72"/>
      <c r="U4" s="72"/>
      <c r="V4" s="107"/>
      <c r="W4" s="70"/>
      <c r="X4" s="70"/>
      <c r="Y4" s="70"/>
      <c r="Z4" s="70"/>
      <c r="AA4" s="70"/>
    </row>
    <row r="5" spans="1:27" s="13" customFormat="1" ht="15.75" customHeight="1">
      <c r="A5" s="11"/>
      <c r="B5" s="11"/>
      <c r="C5" s="11"/>
      <c r="D5" s="115" t="s">
        <v>140</v>
      </c>
      <c r="E5" s="197" t="s">
        <v>101</v>
      </c>
      <c r="F5" s="197"/>
      <c r="G5" s="197"/>
      <c r="H5" s="197"/>
      <c r="I5" s="197"/>
      <c r="J5" s="154"/>
      <c r="K5" s="154"/>
      <c r="L5" s="154"/>
      <c r="M5" s="112"/>
      <c r="N5" s="15" t="s">
        <v>120</v>
      </c>
      <c r="O5" s="188" t="s">
        <v>77</v>
      </c>
      <c r="P5" s="189"/>
      <c r="Q5" s="189"/>
      <c r="R5" s="189"/>
      <c r="S5" s="190"/>
      <c r="T5" s="72"/>
      <c r="U5" s="72"/>
      <c r="V5" s="107"/>
      <c r="W5" s="70"/>
      <c r="X5" s="70"/>
      <c r="Y5" s="70"/>
      <c r="Z5" s="70"/>
      <c r="AA5" s="70"/>
    </row>
    <row r="6" spans="1:27" s="13" customFormat="1" ht="15.75" customHeight="1">
      <c r="A6" s="11"/>
      <c r="B6" s="11"/>
      <c r="C6" s="11"/>
      <c r="D6" s="115" t="s">
        <v>141</v>
      </c>
      <c r="E6" s="197" t="s">
        <v>104</v>
      </c>
      <c r="F6" s="197"/>
      <c r="G6" s="197"/>
      <c r="H6" s="197"/>
      <c r="I6" s="197"/>
      <c r="J6" s="154"/>
      <c r="K6" s="154"/>
      <c r="L6" s="154"/>
      <c r="M6" s="120"/>
      <c r="N6" s="17"/>
      <c r="O6" s="180"/>
      <c r="P6" s="180"/>
      <c r="Q6" s="180"/>
      <c r="R6" s="180"/>
      <c r="S6" s="180"/>
      <c r="T6" s="72"/>
      <c r="U6" s="72"/>
      <c r="V6" s="107"/>
      <c r="W6" s="70"/>
      <c r="X6" s="70"/>
      <c r="Y6" s="70"/>
      <c r="Z6" s="70"/>
      <c r="AA6" s="70"/>
    </row>
    <row r="7" spans="1:27" s="13" customFormat="1" ht="15.75" customHeight="1">
      <c r="A7" s="11"/>
      <c r="B7" s="11"/>
      <c r="C7" s="11"/>
      <c r="D7" s="115" t="s">
        <v>142</v>
      </c>
      <c r="E7" s="197" t="s">
        <v>153</v>
      </c>
      <c r="F7" s="197"/>
      <c r="G7" s="197"/>
      <c r="H7" s="197"/>
      <c r="I7" s="197"/>
      <c r="J7" s="154"/>
      <c r="K7" s="154"/>
      <c r="L7" s="154"/>
      <c r="M7" s="120"/>
      <c r="N7" s="106">
        <v>32</v>
      </c>
      <c r="O7" s="180" t="s">
        <v>109</v>
      </c>
      <c r="P7" s="180"/>
      <c r="Q7" s="180"/>
      <c r="R7" s="180"/>
      <c r="S7" s="180"/>
      <c r="T7" s="72"/>
      <c r="U7" s="72"/>
      <c r="V7" s="107"/>
      <c r="W7" s="70"/>
      <c r="X7" s="70"/>
      <c r="Y7" s="70"/>
      <c r="Z7" s="70"/>
      <c r="AA7" s="70"/>
    </row>
    <row r="8" spans="1:27" s="13" customFormat="1">
      <c r="A8" s="11"/>
      <c r="B8" s="11"/>
      <c r="C8" s="11"/>
      <c r="D8" s="115"/>
      <c r="E8" s="192"/>
      <c r="F8" s="192"/>
      <c r="G8" s="192"/>
      <c r="H8" s="192"/>
      <c r="I8" s="192"/>
      <c r="J8" s="192"/>
      <c r="K8" s="192"/>
      <c r="L8" s="192"/>
      <c r="M8" s="12"/>
      <c r="N8" s="106">
        <v>32</v>
      </c>
      <c r="O8" s="181" t="s">
        <v>110</v>
      </c>
      <c r="P8" s="182"/>
      <c r="Q8" s="182"/>
      <c r="R8" s="182"/>
      <c r="S8" s="183"/>
      <c r="T8" s="70"/>
      <c r="U8" s="70"/>
      <c r="V8" s="108">
        <v>32</v>
      </c>
      <c r="W8" s="70"/>
      <c r="X8" s="70"/>
      <c r="Y8" s="70"/>
      <c r="Z8" s="70"/>
      <c r="AA8" s="70"/>
    </row>
    <row r="9" spans="1:27" s="13" customFormat="1" ht="18.75" customHeight="1">
      <c r="A9" s="11"/>
      <c r="B9" s="11"/>
      <c r="C9" s="22"/>
      <c r="D9" s="23"/>
      <c r="E9" s="26"/>
      <c r="F9" s="26"/>
      <c r="G9" s="26"/>
      <c r="H9" s="26"/>
      <c r="I9" s="26"/>
      <c r="J9" s="26"/>
      <c r="K9" s="26"/>
      <c r="L9" s="41" t="s">
        <v>98</v>
      </c>
      <c r="M9" s="26"/>
      <c r="N9" s="26"/>
      <c r="W9" s="70"/>
      <c r="X9" s="70"/>
      <c r="Y9" s="70"/>
      <c r="Z9" s="70"/>
      <c r="AA9" s="70"/>
    </row>
    <row r="10" spans="1:27" s="13" customFormat="1" ht="15.75" customHeight="1">
      <c r="A10" s="11"/>
      <c r="B10" s="11"/>
      <c r="C10" s="22"/>
      <c r="D10" s="172" t="s">
        <v>154</v>
      </c>
      <c r="E10" s="172"/>
      <c r="F10" s="172"/>
      <c r="G10" s="172"/>
      <c r="H10" s="172"/>
      <c r="I10" s="172"/>
      <c r="J10" s="172"/>
      <c r="K10" s="172"/>
      <c r="L10" s="22"/>
      <c r="M10" s="12"/>
      <c r="N10" s="142"/>
      <c r="W10" s="70"/>
      <c r="X10" s="70"/>
      <c r="Y10" s="70"/>
      <c r="Z10" s="70"/>
      <c r="AA10" s="70"/>
    </row>
    <row r="11" spans="1:27" s="13" customFormat="1" ht="20.25" customHeight="1">
      <c r="A11" s="11"/>
      <c r="B11" s="11"/>
      <c r="C11" s="22"/>
      <c r="D11" s="191" t="s">
        <v>99</v>
      </c>
      <c r="E11" s="191"/>
      <c r="F11" s="191"/>
      <c r="G11" s="191"/>
      <c r="H11" s="191"/>
      <c r="I11" s="191"/>
      <c r="J11" s="191"/>
      <c r="K11" s="191"/>
      <c r="L11" s="25" t="s">
        <v>102</v>
      </c>
      <c r="N11" s="142"/>
      <c r="T11" s="70"/>
      <c r="U11" s="70"/>
      <c r="V11" s="108"/>
      <c r="W11" s="70"/>
      <c r="X11" s="70"/>
      <c r="Y11" s="70"/>
      <c r="Z11" s="70"/>
      <c r="AA11" s="70"/>
    </row>
    <row r="12" spans="1:27" s="14" customFormat="1" ht="15.75" customHeight="1">
      <c r="A12" s="157" t="s">
        <v>72</v>
      </c>
      <c r="B12" s="157" t="s">
        <v>73</v>
      </c>
      <c r="C12" s="168" t="s">
        <v>74</v>
      </c>
      <c r="D12" s="176" t="s">
        <v>0</v>
      </c>
      <c r="E12" s="177" t="s">
        <v>13</v>
      </c>
      <c r="F12" s="29">
        <v>2020</v>
      </c>
      <c r="G12" s="29">
        <v>2021</v>
      </c>
      <c r="H12" s="29">
        <v>2022</v>
      </c>
      <c r="I12" s="29">
        <v>2023</v>
      </c>
      <c r="J12" s="29">
        <v>2024</v>
      </c>
      <c r="K12" s="29">
        <v>2025</v>
      </c>
      <c r="L12" s="29">
        <v>2026</v>
      </c>
      <c r="N12" s="143"/>
      <c r="T12" s="38"/>
      <c r="U12" s="38"/>
      <c r="V12" s="38"/>
      <c r="W12" s="38"/>
      <c r="X12" s="38"/>
      <c r="Y12" s="38"/>
      <c r="Z12" s="38"/>
      <c r="AA12" s="38"/>
    </row>
    <row r="13" spans="1:27" s="14" customFormat="1">
      <c r="A13" s="158"/>
      <c r="B13" s="158" t="s">
        <v>10</v>
      </c>
      <c r="C13" s="169" t="s">
        <v>10</v>
      </c>
      <c r="D13" s="176"/>
      <c r="E13" s="177"/>
      <c r="F13" s="29" t="s">
        <v>1</v>
      </c>
      <c r="G13" s="29" t="s">
        <v>1</v>
      </c>
      <c r="H13" s="29" t="s">
        <v>1</v>
      </c>
      <c r="I13" s="29" t="s">
        <v>2</v>
      </c>
      <c r="J13" s="29" t="s">
        <v>3</v>
      </c>
      <c r="K13" s="29" t="s">
        <v>3</v>
      </c>
      <c r="L13" s="29" t="s">
        <v>3</v>
      </c>
      <c r="N13" s="143"/>
      <c r="T13" s="38"/>
      <c r="U13" s="38"/>
      <c r="V13" s="38"/>
      <c r="W13" s="38"/>
      <c r="X13" s="38"/>
      <c r="Y13" s="38"/>
      <c r="Z13" s="38"/>
      <c r="AA13" s="38"/>
    </row>
    <row r="14" spans="1:27" s="14" customFormat="1">
      <c r="A14" s="32">
        <v>800000</v>
      </c>
      <c r="B14" s="32" t="e">
        <f t="shared" ref="B14:B58" si="0">VALUE(CONCATENATE($A$2,$C$3,C14))</f>
        <v>#REF!</v>
      </c>
      <c r="C14" s="33">
        <v>102000</v>
      </c>
      <c r="D14" s="76" t="s">
        <v>117</v>
      </c>
      <c r="E14" s="77" t="s">
        <v>87</v>
      </c>
      <c r="F14" s="126">
        <f>ROUND(F27-F57,1)</f>
        <v>-1200021</v>
      </c>
      <c r="G14" s="126">
        <f t="shared" ref="G14:K14" si="1">ROUND(G27-G57,1)</f>
        <v>35423.699999999997</v>
      </c>
      <c r="H14" s="126">
        <f t="shared" si="1"/>
        <v>70353</v>
      </c>
      <c r="I14" s="126">
        <f t="shared" si="1"/>
        <v>65721</v>
      </c>
      <c r="J14" s="126">
        <f t="shared" si="1"/>
        <v>68401</v>
      </c>
      <c r="K14" s="126">
        <f t="shared" si="1"/>
        <v>70143</v>
      </c>
      <c r="L14" s="126">
        <f t="shared" ref="L14" si="2">ROUND(L27-L57,1)</f>
        <v>31000</v>
      </c>
      <c r="N14" s="144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s="14" customFormat="1">
      <c r="A15" s="32">
        <v>800010</v>
      </c>
      <c r="B15" s="32" t="e">
        <f t="shared" si="0"/>
        <v>#REF!</v>
      </c>
      <c r="C15" s="33">
        <v>102010</v>
      </c>
      <c r="D15" s="78" t="s">
        <v>4</v>
      </c>
      <c r="E15" s="77" t="s">
        <v>87</v>
      </c>
      <c r="F15" s="126">
        <f>ROUND(F32-F60,1)</f>
        <v>9394</v>
      </c>
      <c r="G15" s="126">
        <f t="shared" ref="G15:J15" si="3">ROUND(G32-G60,1)</f>
        <v>20642</v>
      </c>
      <c r="H15" s="126">
        <f t="shared" si="3"/>
        <v>24000</v>
      </c>
      <c r="I15" s="126">
        <f t="shared" si="3"/>
        <v>25000</v>
      </c>
      <c r="J15" s="126">
        <f t="shared" si="3"/>
        <v>25700</v>
      </c>
      <c r="K15" s="126">
        <f>ROUND(K32-K60,1)</f>
        <v>25800</v>
      </c>
      <c r="L15" s="126">
        <f t="shared" ref="L15" si="4">ROUND(L32-L60,1)</f>
        <v>25900</v>
      </c>
      <c r="N15" s="14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s="14" customFormat="1">
      <c r="A16" s="32">
        <v>800020</v>
      </c>
      <c r="B16" s="32" t="e">
        <f t="shared" si="0"/>
        <v>#REF!</v>
      </c>
      <c r="C16" s="33">
        <v>102020</v>
      </c>
      <c r="D16" s="78" t="s">
        <v>5</v>
      </c>
      <c r="E16" s="77" t="s">
        <v>87</v>
      </c>
      <c r="F16" s="126">
        <f>ROUND(F34-F62,1)</f>
        <v>-946185</v>
      </c>
      <c r="G16" s="126">
        <f t="shared" ref="G16:K16" si="5">ROUND(G34-G62,1)</f>
        <v>3958</v>
      </c>
      <c r="H16" s="126">
        <f t="shared" si="5"/>
        <v>37472</v>
      </c>
      <c r="I16" s="126">
        <f t="shared" si="5"/>
        <v>38221</v>
      </c>
      <c r="J16" s="126">
        <f t="shared" si="5"/>
        <v>39101</v>
      </c>
      <c r="K16" s="126">
        <f t="shared" si="5"/>
        <v>39843</v>
      </c>
      <c r="L16" s="126">
        <f t="shared" ref="L16" si="6">ROUND(L34-L62,1)</f>
        <v>0</v>
      </c>
      <c r="N16" s="143"/>
      <c r="W16" s="38"/>
      <c r="X16" s="38"/>
      <c r="Y16" s="38"/>
      <c r="Z16" s="38"/>
      <c r="AA16" s="38"/>
    </row>
    <row r="17" spans="1:27" s="14" customFormat="1" ht="31.5">
      <c r="A17" s="32">
        <v>800030</v>
      </c>
      <c r="B17" s="32" t="e">
        <f t="shared" si="0"/>
        <v>#REF!</v>
      </c>
      <c r="C17" s="33">
        <v>102030</v>
      </c>
      <c r="D17" s="78" t="s">
        <v>9</v>
      </c>
      <c r="E17" s="77" t="s">
        <v>87</v>
      </c>
      <c r="F17" s="126">
        <f>ROUND(F36-F64,1)</f>
        <v>0</v>
      </c>
      <c r="G17" s="126">
        <f t="shared" ref="G17:K17" si="7">ROUND(G36-G64,1)</f>
        <v>0</v>
      </c>
      <c r="H17" s="126">
        <f t="shared" si="7"/>
        <v>0</v>
      </c>
      <c r="I17" s="126">
        <f t="shared" si="7"/>
        <v>0</v>
      </c>
      <c r="J17" s="126">
        <f t="shared" si="7"/>
        <v>0</v>
      </c>
      <c r="K17" s="126">
        <f t="shared" si="7"/>
        <v>0</v>
      </c>
      <c r="L17" s="126">
        <f t="shared" ref="L17" si="8">ROUND(L36-L64,1)</f>
        <v>0</v>
      </c>
      <c r="N17" s="144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</row>
    <row r="18" spans="1:27" s="14" customFormat="1" ht="47.25">
      <c r="A18" s="32">
        <v>800040</v>
      </c>
      <c r="B18" s="32" t="e">
        <f t="shared" si="0"/>
        <v>#REF!</v>
      </c>
      <c r="C18" s="33">
        <v>102035</v>
      </c>
      <c r="D18" s="78" t="s">
        <v>80</v>
      </c>
      <c r="E18" s="77" t="s">
        <v>87</v>
      </c>
      <c r="F18" s="126">
        <f>ROUND(F38-F66,1)</f>
        <v>0</v>
      </c>
      <c r="G18" s="126">
        <f t="shared" ref="G18:K18" si="9">ROUND(G38-G66,1)</f>
        <v>0</v>
      </c>
      <c r="H18" s="126">
        <f t="shared" si="9"/>
        <v>0</v>
      </c>
      <c r="I18" s="126">
        <f t="shared" si="9"/>
        <v>0</v>
      </c>
      <c r="J18" s="126">
        <f t="shared" si="9"/>
        <v>0</v>
      </c>
      <c r="K18" s="126">
        <f t="shared" si="9"/>
        <v>0</v>
      </c>
      <c r="L18" s="126">
        <f>ROUND(L38-L66,1)</f>
        <v>0</v>
      </c>
      <c r="N18" s="144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14" customFormat="1" ht="31.5">
      <c r="A19" s="32">
        <v>800050</v>
      </c>
      <c r="B19" s="32" t="e">
        <f t="shared" si="0"/>
        <v>#REF!</v>
      </c>
      <c r="C19" s="33">
        <v>102040</v>
      </c>
      <c r="D19" s="78" t="s">
        <v>7</v>
      </c>
      <c r="E19" s="77" t="s">
        <v>87</v>
      </c>
      <c r="F19" s="126">
        <f>ROUND(F40-F68,1)</f>
        <v>0</v>
      </c>
      <c r="G19" s="126">
        <f t="shared" ref="G19:K19" si="10">ROUND(G40-G68,1)</f>
        <v>0</v>
      </c>
      <c r="H19" s="126">
        <f t="shared" si="10"/>
        <v>0</v>
      </c>
      <c r="I19" s="126">
        <f t="shared" si="10"/>
        <v>0</v>
      </c>
      <c r="J19" s="126">
        <f t="shared" si="10"/>
        <v>0</v>
      </c>
      <c r="K19" s="126">
        <f t="shared" si="10"/>
        <v>0</v>
      </c>
      <c r="L19" s="126">
        <f t="shared" ref="L19" si="11">ROUND(L40-L68,1)</f>
        <v>0</v>
      </c>
      <c r="N19" s="143"/>
      <c r="W19" s="38"/>
      <c r="X19" s="38"/>
      <c r="Y19" s="38"/>
      <c r="Z19" s="38"/>
      <c r="AA19" s="38"/>
    </row>
    <row r="20" spans="1:27" s="14" customFormat="1" ht="31.5">
      <c r="A20" s="32">
        <v>800060</v>
      </c>
      <c r="B20" s="32" t="e">
        <f t="shared" si="0"/>
        <v>#REF!</v>
      </c>
      <c r="C20" s="33">
        <v>102050</v>
      </c>
      <c r="D20" s="78" t="s">
        <v>8</v>
      </c>
      <c r="E20" s="77" t="s">
        <v>87</v>
      </c>
      <c r="F20" s="126">
        <f>ROUND(F42-F70,1)</f>
        <v>-263563</v>
      </c>
      <c r="G20" s="126">
        <f t="shared" ref="G20:K20" si="12">ROUND(G42-G70,1)</f>
        <v>10359</v>
      </c>
      <c r="H20" s="126">
        <f t="shared" si="12"/>
        <v>8881</v>
      </c>
      <c r="I20" s="126">
        <f t="shared" si="12"/>
        <v>2500</v>
      </c>
      <c r="J20" s="126">
        <f t="shared" si="12"/>
        <v>3600</v>
      </c>
      <c r="K20" s="126">
        <f t="shared" si="12"/>
        <v>4500</v>
      </c>
      <c r="L20" s="126">
        <f>ROUND(L42-L70,1)</f>
        <v>5100</v>
      </c>
      <c r="N20" s="143"/>
      <c r="W20" s="38"/>
      <c r="X20" s="38"/>
      <c r="Y20" s="38"/>
      <c r="Z20" s="38"/>
      <c r="AA20" s="38"/>
    </row>
    <row r="21" spans="1:27" s="14" customFormat="1">
      <c r="A21" s="32">
        <v>800070</v>
      </c>
      <c r="B21" s="32" t="e">
        <f t="shared" si="0"/>
        <v>#REF!</v>
      </c>
      <c r="C21" s="33">
        <v>102060</v>
      </c>
      <c r="D21" s="78" t="s">
        <v>6</v>
      </c>
      <c r="E21" s="77" t="s">
        <v>87</v>
      </c>
      <c r="F21" s="126">
        <f>ROUND(F45-F72,1)</f>
        <v>0</v>
      </c>
      <c r="G21" s="126">
        <f t="shared" ref="G21:K21" si="13">ROUND(G45-G72,1)</f>
        <v>0</v>
      </c>
      <c r="H21" s="126">
        <f t="shared" si="13"/>
        <v>0</v>
      </c>
      <c r="I21" s="126">
        <f t="shared" si="13"/>
        <v>0</v>
      </c>
      <c r="J21" s="126">
        <f t="shared" si="13"/>
        <v>0</v>
      </c>
      <c r="K21" s="126">
        <f t="shared" si="13"/>
        <v>0</v>
      </c>
      <c r="L21" s="126">
        <f>ROUND(L45-L72,1)</f>
        <v>0</v>
      </c>
      <c r="N21" s="143"/>
      <c r="W21" s="38"/>
      <c r="X21" s="38"/>
      <c r="Y21" s="38"/>
      <c r="Z21" s="38"/>
      <c r="AA21" s="38"/>
    </row>
    <row r="22" spans="1:27" s="14" customFormat="1">
      <c r="A22" s="32">
        <v>800080</v>
      </c>
      <c r="B22" s="32" t="e">
        <f t="shared" si="0"/>
        <v>#REF!</v>
      </c>
      <c r="C22" s="33">
        <v>102065</v>
      </c>
      <c r="D22" s="78" t="s">
        <v>157</v>
      </c>
      <c r="E22" s="77" t="s">
        <v>87</v>
      </c>
      <c r="F22" s="126">
        <f>ROUND(F47-F74,1)</f>
        <v>0</v>
      </c>
      <c r="G22" s="126">
        <f t="shared" ref="G22:L22" si="14">ROUND(G47-G74,1)</f>
        <v>0</v>
      </c>
      <c r="H22" s="126">
        <f t="shared" si="14"/>
        <v>0</v>
      </c>
      <c r="I22" s="126">
        <f t="shared" si="14"/>
        <v>0</v>
      </c>
      <c r="J22" s="126">
        <f t="shared" si="14"/>
        <v>0</v>
      </c>
      <c r="K22" s="126">
        <f t="shared" si="14"/>
        <v>0</v>
      </c>
      <c r="L22" s="126">
        <f t="shared" si="14"/>
        <v>0</v>
      </c>
      <c r="N22" s="143"/>
      <c r="W22" s="38"/>
      <c r="X22" s="38"/>
      <c r="Y22" s="38"/>
      <c r="Z22" s="38"/>
      <c r="AA22" s="38"/>
    </row>
    <row r="23" spans="1:27" s="14" customFormat="1">
      <c r="A23" s="32">
        <v>800090</v>
      </c>
      <c r="B23" s="32" t="e">
        <f t="shared" si="0"/>
        <v>#REF!</v>
      </c>
      <c r="C23" s="33">
        <v>102070</v>
      </c>
      <c r="D23" s="78" t="s">
        <v>82</v>
      </c>
      <c r="E23" s="77" t="s">
        <v>87</v>
      </c>
      <c r="F23" s="126">
        <f>ROUND(F49-F76,1)</f>
        <v>0</v>
      </c>
      <c r="G23" s="126">
        <f>ROUND(G49-G76,1)</f>
        <v>0</v>
      </c>
      <c r="H23" s="126">
        <f t="shared" ref="H23:K23" si="15">ROUND(H49-H76,1)</f>
        <v>0</v>
      </c>
      <c r="I23" s="126">
        <f t="shared" si="15"/>
        <v>0</v>
      </c>
      <c r="J23" s="126">
        <f t="shared" si="15"/>
        <v>0</v>
      </c>
      <c r="K23" s="126">
        <f t="shared" si="15"/>
        <v>0</v>
      </c>
      <c r="L23" s="126">
        <f t="shared" ref="L23" si="16">ROUND(L49-L76,1)</f>
        <v>0</v>
      </c>
      <c r="N23" s="143"/>
      <c r="W23" s="38"/>
      <c r="X23" s="38"/>
      <c r="Y23" s="38"/>
      <c r="Z23" s="38"/>
      <c r="AA23" s="38"/>
    </row>
    <row r="24" spans="1:27" s="14" customFormat="1">
      <c r="A24" s="32">
        <v>800100</v>
      </c>
      <c r="B24" s="32" t="e">
        <f t="shared" si="0"/>
        <v>#REF!</v>
      </c>
      <c r="C24" s="33">
        <v>102080</v>
      </c>
      <c r="D24" s="78" t="s">
        <v>84</v>
      </c>
      <c r="E24" s="77" t="s">
        <v>87</v>
      </c>
      <c r="F24" s="126">
        <f>ROUND(F53-F80,1)</f>
        <v>0</v>
      </c>
      <c r="G24" s="126">
        <f t="shared" ref="G24:H24" si="17">ROUND(G53-G80,1)</f>
        <v>0</v>
      </c>
      <c r="H24" s="126">
        <f t="shared" si="17"/>
        <v>0</v>
      </c>
      <c r="I24" s="126">
        <f>ROUND(I53-I80,1)</f>
        <v>0</v>
      </c>
      <c r="J24" s="126">
        <f t="shared" ref="J24:K24" si="18">ROUND(J53-J80,1)</f>
        <v>0</v>
      </c>
      <c r="K24" s="126">
        <f t="shared" si="18"/>
        <v>0</v>
      </c>
      <c r="L24" s="126">
        <f t="shared" ref="L24" si="19">ROUND(L53-L80,1)</f>
        <v>0</v>
      </c>
      <c r="N24" s="143"/>
      <c r="W24" s="38"/>
      <c r="X24" s="38"/>
      <c r="Y24" s="38"/>
      <c r="Z24" s="38"/>
      <c r="AA24" s="38"/>
    </row>
    <row r="25" spans="1:27" s="14" customFormat="1">
      <c r="A25" s="32">
        <v>800110</v>
      </c>
      <c r="B25" s="32" t="e">
        <f t="shared" si="0"/>
        <v>#REF!</v>
      </c>
      <c r="C25" s="33">
        <v>102090</v>
      </c>
      <c r="D25" s="78" t="s">
        <v>118</v>
      </c>
      <c r="E25" s="77" t="s">
        <v>87</v>
      </c>
      <c r="F25" s="126">
        <f>ROUND(F55-F82,1)</f>
        <v>0</v>
      </c>
      <c r="G25" s="126">
        <f t="shared" ref="G25:K25" si="20">ROUND(G55-G82,1)</f>
        <v>0</v>
      </c>
      <c r="H25" s="126">
        <f t="shared" si="20"/>
        <v>0</v>
      </c>
      <c r="I25" s="126">
        <f t="shared" si="20"/>
        <v>0</v>
      </c>
      <c r="J25" s="126">
        <f t="shared" si="20"/>
        <v>0</v>
      </c>
      <c r="K25" s="126">
        <f t="shared" si="20"/>
        <v>0</v>
      </c>
      <c r="L25" s="126">
        <f>ROUND(L55-L82,1)</f>
        <v>0</v>
      </c>
      <c r="N25" s="143"/>
      <c r="W25" s="38"/>
      <c r="X25" s="38"/>
      <c r="Y25" s="38"/>
      <c r="Z25" s="38"/>
      <c r="AA25" s="38"/>
    </row>
    <row r="26" spans="1:27" s="14" customFormat="1">
      <c r="A26" s="32">
        <v>800120</v>
      </c>
      <c r="B26" s="32" t="e">
        <f t="shared" si="0"/>
        <v>#REF!</v>
      </c>
      <c r="C26" s="33">
        <v>102100</v>
      </c>
      <c r="D26" s="78" t="s">
        <v>83</v>
      </c>
      <c r="E26" s="77" t="s">
        <v>87</v>
      </c>
      <c r="F26" s="126">
        <f>ROUND(F51-F78,1)</f>
        <v>333</v>
      </c>
      <c r="G26" s="126">
        <f t="shared" ref="G26:K26" si="21">ROUND(G51-G78,1)</f>
        <v>464.7</v>
      </c>
      <c r="H26" s="126">
        <f t="shared" si="21"/>
        <v>0</v>
      </c>
      <c r="I26" s="126">
        <f t="shared" si="21"/>
        <v>0</v>
      </c>
      <c r="J26" s="126">
        <f t="shared" si="21"/>
        <v>0</v>
      </c>
      <c r="K26" s="126">
        <f t="shared" si="21"/>
        <v>0</v>
      </c>
      <c r="L26" s="126">
        <f t="shared" ref="L26" si="22">ROUND(L51-L78,1)</f>
        <v>0</v>
      </c>
      <c r="N26" s="143"/>
      <c r="W26" s="38"/>
      <c r="X26" s="38"/>
      <c r="Y26" s="38"/>
      <c r="Z26" s="38"/>
      <c r="AA26" s="38"/>
    </row>
    <row r="27" spans="1:27" s="14" customFormat="1">
      <c r="A27" s="32">
        <v>800130</v>
      </c>
      <c r="B27" s="32" t="e">
        <f t="shared" si="0"/>
        <v>#REF!</v>
      </c>
      <c r="C27" s="32">
        <v>100000</v>
      </c>
      <c r="D27" s="79" t="s">
        <v>78</v>
      </c>
      <c r="E27" s="80" t="s">
        <v>87</v>
      </c>
      <c r="F27" s="134">
        <f>ROUND(SUM(F32,F34,F36,F38,F40,F42,F45,F47,F49,F51,F53,F55),1)</f>
        <v>60377</v>
      </c>
      <c r="G27" s="134">
        <f t="shared" ref="G27:K27" si="23">ROUND(SUM(G32,G34,G36,G38,G40,G42,G45,G47,G49,G51,G53,G55),1)</f>
        <v>49069.7</v>
      </c>
      <c r="H27" s="134">
        <f t="shared" si="23"/>
        <v>70353</v>
      </c>
      <c r="I27" s="134">
        <f t="shared" si="23"/>
        <v>65721</v>
      </c>
      <c r="J27" s="134">
        <f t="shared" si="23"/>
        <v>68401</v>
      </c>
      <c r="K27" s="134">
        <f t="shared" si="23"/>
        <v>70143</v>
      </c>
      <c r="L27" s="134">
        <f>ROUND(SUM(L32,L34,L36,L38,L40,L42,L45,L47,L49,L51,L53,L55),1)</f>
        <v>31000</v>
      </c>
      <c r="N27" s="144" t="s">
        <v>171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</row>
    <row r="28" spans="1:27" s="14" customFormat="1">
      <c r="A28" s="32">
        <v>800140</v>
      </c>
      <c r="B28" s="32" t="e">
        <f t="shared" si="0"/>
        <v>#REF!</v>
      </c>
      <c r="C28" s="32">
        <v>101000</v>
      </c>
      <c r="D28" s="81" t="s">
        <v>94</v>
      </c>
      <c r="E28" s="31" t="s">
        <v>12</v>
      </c>
      <c r="F28" s="134"/>
      <c r="G28" s="132">
        <f>ROUND(IF(F27,G27/F27*100,0),1)</f>
        <v>81.3</v>
      </c>
      <c r="H28" s="132">
        <f t="shared" ref="H28" si="24">ROUND(IF(G27,H27/G27*100,0),1)</f>
        <v>143.4</v>
      </c>
      <c r="I28" s="132">
        <f t="shared" ref="I28" si="25">ROUND(IF(H27,I27/H27*100,0),1)</f>
        <v>93.4</v>
      </c>
      <c r="J28" s="132">
        <f t="shared" ref="J28" si="26">ROUND(IF(I27,J27/I27*100,0),1)</f>
        <v>104.1</v>
      </c>
      <c r="K28" s="132">
        <f t="shared" ref="K28" si="27">ROUND(IF(J27,K27/J27*100,0),1)</f>
        <v>102.5</v>
      </c>
      <c r="L28" s="132">
        <f t="shared" ref="L28" si="28">ROUND(IF(K27,L27/K27*100,0),1)</f>
        <v>44.2</v>
      </c>
      <c r="N28" s="144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14" customFormat="1" ht="31.5">
      <c r="A29" s="32">
        <v>800150</v>
      </c>
      <c r="B29" s="32" t="e">
        <f t="shared" si="0"/>
        <v>#REF!</v>
      </c>
      <c r="C29" s="32">
        <v>100001</v>
      </c>
      <c r="D29" s="82" t="s">
        <v>79</v>
      </c>
      <c r="E29" s="77" t="s">
        <v>87</v>
      </c>
      <c r="F29" s="133">
        <f>ROUND(F27-F42,1)</f>
        <v>59459</v>
      </c>
      <c r="G29" s="133">
        <f t="shared" ref="G29:L29" si="29">ROUND(G27-G42,1)</f>
        <v>38710.699999999997</v>
      </c>
      <c r="H29" s="133">
        <f t="shared" si="29"/>
        <v>61472</v>
      </c>
      <c r="I29" s="133">
        <f t="shared" si="29"/>
        <v>63221</v>
      </c>
      <c r="J29" s="133">
        <f t="shared" si="29"/>
        <v>64801</v>
      </c>
      <c r="K29" s="133">
        <f t="shared" si="29"/>
        <v>65643</v>
      </c>
      <c r="L29" s="133">
        <f t="shared" si="29"/>
        <v>25900</v>
      </c>
      <c r="N29" s="174" t="s">
        <v>155</v>
      </c>
      <c r="O29" s="174"/>
      <c r="P29" s="174"/>
      <c r="Q29" s="174"/>
      <c r="R29" s="174"/>
      <c r="S29" s="174"/>
      <c r="T29" s="174"/>
      <c r="U29" s="174"/>
      <c r="V29" s="174"/>
      <c r="W29" s="38"/>
      <c r="X29" s="38"/>
      <c r="Y29" s="38"/>
      <c r="Z29" s="38"/>
      <c r="AA29" s="38"/>
    </row>
    <row r="30" spans="1:27" s="14" customFormat="1">
      <c r="A30" s="32">
        <v>800160</v>
      </c>
      <c r="B30" s="32" t="e">
        <f t="shared" si="0"/>
        <v>#REF!</v>
      </c>
      <c r="C30" s="32">
        <v>101001</v>
      </c>
      <c r="D30" s="81" t="s">
        <v>94</v>
      </c>
      <c r="E30" s="31" t="s">
        <v>12</v>
      </c>
      <c r="F30" s="134"/>
      <c r="G30" s="132">
        <f>ROUND(IF(F29,G29/F29*100,0),1)</f>
        <v>65.099999999999994</v>
      </c>
      <c r="H30" s="132">
        <f t="shared" ref="H30" si="30">ROUND(IF(G29,H29/G29*100,0),1)</f>
        <v>158.80000000000001</v>
      </c>
      <c r="I30" s="132">
        <f t="shared" ref="I30" si="31">ROUND(IF(H29,I29/H29*100,0),1)</f>
        <v>102.8</v>
      </c>
      <c r="J30" s="132">
        <f t="shared" ref="J30" si="32">ROUND(IF(I29,J29/I29*100,0),1)</f>
        <v>102.5</v>
      </c>
      <c r="K30" s="132">
        <f t="shared" ref="K30" si="33">ROUND(IF(J29,K29/J29*100,0),1)</f>
        <v>101.3</v>
      </c>
      <c r="L30" s="132">
        <f t="shared" ref="L30" si="34">ROUND(IF(K29,L29/K29*100,0),1)</f>
        <v>39.5</v>
      </c>
      <c r="N30" s="144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</row>
    <row r="31" spans="1:27" s="14" customFormat="1" ht="63">
      <c r="A31" s="32">
        <v>800170</v>
      </c>
      <c r="B31" s="32" t="e">
        <f t="shared" si="0"/>
        <v>#REF!</v>
      </c>
      <c r="C31" s="32">
        <v>101002</v>
      </c>
      <c r="D31" s="83" t="s">
        <v>88</v>
      </c>
      <c r="E31" s="80"/>
      <c r="F31" s="133">
        <f t="shared" ref="F31:L31" si="35">ROUND(SUM(F32,F34,F36,F38,F40,F42,F45,F47,F49,F51,F53,F55),1)</f>
        <v>60377</v>
      </c>
      <c r="G31" s="133">
        <f t="shared" si="35"/>
        <v>49069.7</v>
      </c>
      <c r="H31" s="133">
        <f t="shared" si="35"/>
        <v>70353</v>
      </c>
      <c r="I31" s="133">
        <f t="shared" si="35"/>
        <v>65721</v>
      </c>
      <c r="J31" s="133">
        <f t="shared" si="35"/>
        <v>68401</v>
      </c>
      <c r="K31" s="133">
        <f t="shared" si="35"/>
        <v>70143</v>
      </c>
      <c r="L31" s="133">
        <f t="shared" si="35"/>
        <v>31000</v>
      </c>
      <c r="N31" s="145" t="s">
        <v>113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14" customFormat="1">
      <c r="A32" s="32">
        <v>800180</v>
      </c>
      <c r="B32" s="32" t="e">
        <f t="shared" si="0"/>
        <v>#REF!</v>
      </c>
      <c r="C32" s="32">
        <v>100010</v>
      </c>
      <c r="D32" s="82" t="s">
        <v>4</v>
      </c>
      <c r="E32" s="77" t="s">
        <v>87</v>
      </c>
      <c r="F32" s="133">
        <f t="shared" ref="F32:L32" si="36">ROUND(F112+F197,1)</f>
        <v>9394</v>
      </c>
      <c r="G32" s="133">
        <f t="shared" si="36"/>
        <v>20642</v>
      </c>
      <c r="H32" s="133">
        <f t="shared" si="36"/>
        <v>24000</v>
      </c>
      <c r="I32" s="133">
        <f t="shared" si="36"/>
        <v>25000</v>
      </c>
      <c r="J32" s="133">
        <f t="shared" si="36"/>
        <v>25700</v>
      </c>
      <c r="K32" s="133">
        <f t="shared" si="36"/>
        <v>25800</v>
      </c>
      <c r="L32" s="133">
        <f t="shared" si="36"/>
        <v>25900</v>
      </c>
      <c r="N32" s="144" t="s">
        <v>112</v>
      </c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14" customFormat="1">
      <c r="A33" s="32">
        <v>800190</v>
      </c>
      <c r="B33" s="32" t="e">
        <f t="shared" si="0"/>
        <v>#REF!</v>
      </c>
      <c r="C33" s="32">
        <v>101010</v>
      </c>
      <c r="D33" s="81" t="s">
        <v>94</v>
      </c>
      <c r="E33" s="31" t="s">
        <v>12</v>
      </c>
      <c r="F33" s="134"/>
      <c r="G33" s="132">
        <f>ROUND(IF(F32,G32/F32*100,0),1)</f>
        <v>219.7</v>
      </c>
      <c r="H33" s="132">
        <f t="shared" ref="H33" si="37">ROUND(IF(G32,H32/G32*100,0),1)</f>
        <v>116.3</v>
      </c>
      <c r="I33" s="132">
        <f t="shared" ref="I33" si="38">ROUND(IF(H32,I32/H32*100,0),1)</f>
        <v>104.2</v>
      </c>
      <c r="J33" s="132">
        <f t="shared" ref="J33" si="39">ROUND(IF(I32,J32/I32*100,0),1)</f>
        <v>102.8</v>
      </c>
      <c r="K33" s="132">
        <f t="shared" ref="K33" si="40">ROUND(IF(J32,K32/J32*100,0),1)</f>
        <v>100.4</v>
      </c>
      <c r="L33" s="132">
        <f t="shared" ref="L33" si="41">ROUND(IF(K32,L32/K32*100,0),1)</f>
        <v>100.4</v>
      </c>
      <c r="N33" s="144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14" customFormat="1">
      <c r="A34" s="32">
        <v>800200</v>
      </c>
      <c r="B34" s="32" t="e">
        <f t="shared" si="0"/>
        <v>#REF!</v>
      </c>
      <c r="C34" s="32">
        <v>100020</v>
      </c>
      <c r="D34" s="82" t="s">
        <v>5</v>
      </c>
      <c r="E34" s="77" t="s">
        <v>87</v>
      </c>
      <c r="F34" s="133">
        <f t="shared" ref="F34:L34" si="42">ROUND(F116+F201,1)</f>
        <v>49732</v>
      </c>
      <c r="G34" s="133">
        <f t="shared" si="42"/>
        <v>17604</v>
      </c>
      <c r="H34" s="133">
        <f t="shared" si="42"/>
        <v>37472</v>
      </c>
      <c r="I34" s="133">
        <f t="shared" si="42"/>
        <v>38221</v>
      </c>
      <c r="J34" s="133">
        <f t="shared" si="42"/>
        <v>39101</v>
      </c>
      <c r="K34" s="133">
        <f t="shared" si="42"/>
        <v>39843</v>
      </c>
      <c r="L34" s="133">
        <f t="shared" si="42"/>
        <v>0</v>
      </c>
      <c r="N34" s="144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s="14" customFormat="1">
      <c r="A35" s="32">
        <v>800210</v>
      </c>
      <c r="B35" s="32" t="e">
        <f t="shared" si="0"/>
        <v>#REF!</v>
      </c>
      <c r="C35" s="32">
        <v>101020</v>
      </c>
      <c r="D35" s="81" t="s">
        <v>94</v>
      </c>
      <c r="E35" s="31" t="s">
        <v>12</v>
      </c>
      <c r="F35" s="135" t="s">
        <v>137</v>
      </c>
      <c r="G35" s="132">
        <f>ROUND(IF(F34,G34/F34*100,0),1)</f>
        <v>35.4</v>
      </c>
      <c r="H35" s="132">
        <f t="shared" ref="H35" si="43">ROUND(IF(G34,H34/G34*100,0),1)</f>
        <v>212.9</v>
      </c>
      <c r="I35" s="132">
        <f t="shared" ref="I35" si="44">ROUND(IF(H34,I34/H34*100,0),1)</f>
        <v>102</v>
      </c>
      <c r="J35" s="132">
        <f t="shared" ref="J35" si="45">ROUND(IF(I34,J34/I34*100,0),1)</f>
        <v>102.3</v>
      </c>
      <c r="K35" s="132">
        <f t="shared" ref="K35" si="46">ROUND(IF(J34,K34/J34*100,0),1)</f>
        <v>101.9</v>
      </c>
      <c r="L35" s="132">
        <f t="shared" ref="L35" si="47">ROUND(IF(K34,L34/K34*100,0),1)</f>
        <v>0</v>
      </c>
      <c r="N35" s="144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27" s="14" customFormat="1" ht="31.5">
      <c r="A36" s="32">
        <v>800220</v>
      </c>
      <c r="B36" s="32" t="e">
        <f t="shared" si="0"/>
        <v>#REF!</v>
      </c>
      <c r="C36" s="32">
        <v>100030</v>
      </c>
      <c r="D36" s="82" t="s">
        <v>9</v>
      </c>
      <c r="E36" s="77" t="s">
        <v>87</v>
      </c>
      <c r="F36" s="133">
        <f t="shared" ref="F36:L36" si="48">ROUND(F120+F205,1)</f>
        <v>0</v>
      </c>
      <c r="G36" s="133">
        <f t="shared" si="48"/>
        <v>0</v>
      </c>
      <c r="H36" s="133">
        <f t="shared" si="48"/>
        <v>0</v>
      </c>
      <c r="I36" s="133">
        <f t="shared" si="48"/>
        <v>0</v>
      </c>
      <c r="J36" s="133">
        <f t="shared" si="48"/>
        <v>0</v>
      </c>
      <c r="K36" s="133">
        <f t="shared" si="48"/>
        <v>0</v>
      </c>
      <c r="L36" s="133">
        <f t="shared" si="48"/>
        <v>0</v>
      </c>
      <c r="N36" s="144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s="14" customFormat="1">
      <c r="A37" s="32">
        <v>800230</v>
      </c>
      <c r="B37" s="32" t="e">
        <f t="shared" si="0"/>
        <v>#REF!</v>
      </c>
      <c r="C37" s="32">
        <v>101030</v>
      </c>
      <c r="D37" s="81" t="s">
        <v>94</v>
      </c>
      <c r="E37" s="31" t="s">
        <v>12</v>
      </c>
      <c r="F37" s="134"/>
      <c r="G37" s="132">
        <f>ROUND(IF(F36,G36/F36*100,0),1)</f>
        <v>0</v>
      </c>
      <c r="H37" s="132">
        <f t="shared" ref="H37" si="49">ROUND(IF(G36,H36/G36*100,0),1)</f>
        <v>0</v>
      </c>
      <c r="I37" s="132">
        <f t="shared" ref="I37" si="50">ROUND(IF(H36,I36/H36*100,0),1)</f>
        <v>0</v>
      </c>
      <c r="J37" s="132">
        <f t="shared" ref="J37" si="51">ROUND(IF(I36,J36/I36*100,0),1)</f>
        <v>0</v>
      </c>
      <c r="K37" s="132">
        <f t="shared" ref="K37" si="52">ROUND(IF(J36,K36/J36*100,0),1)</f>
        <v>0</v>
      </c>
      <c r="L37" s="132">
        <f t="shared" ref="L37" si="53">ROUND(IF(K36,L36/K36*100,0),1)</f>
        <v>0</v>
      </c>
      <c r="N37" s="144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s="14" customFormat="1" ht="47.25">
      <c r="A38" s="32">
        <v>800240</v>
      </c>
      <c r="B38" s="32" t="e">
        <f t="shared" si="0"/>
        <v>#REF!</v>
      </c>
      <c r="C38" s="32">
        <v>100040</v>
      </c>
      <c r="D38" s="82" t="s">
        <v>80</v>
      </c>
      <c r="E38" s="77" t="s">
        <v>87</v>
      </c>
      <c r="F38" s="133">
        <f t="shared" ref="F38:L38" si="54">ROUND(F124+F209,1)</f>
        <v>0</v>
      </c>
      <c r="G38" s="133">
        <f t="shared" si="54"/>
        <v>0</v>
      </c>
      <c r="H38" s="133">
        <f t="shared" si="54"/>
        <v>0</v>
      </c>
      <c r="I38" s="133">
        <f t="shared" si="54"/>
        <v>0</v>
      </c>
      <c r="J38" s="133">
        <f t="shared" si="54"/>
        <v>0</v>
      </c>
      <c r="K38" s="133">
        <f t="shared" si="54"/>
        <v>0</v>
      </c>
      <c r="L38" s="133">
        <f t="shared" si="54"/>
        <v>0</v>
      </c>
      <c r="N38" s="144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s="14" customFormat="1">
      <c r="A39" s="32">
        <v>800250</v>
      </c>
      <c r="B39" s="32" t="e">
        <f t="shared" si="0"/>
        <v>#REF!</v>
      </c>
      <c r="C39" s="32">
        <v>101040</v>
      </c>
      <c r="D39" s="81" t="s">
        <v>94</v>
      </c>
      <c r="E39" s="31" t="s">
        <v>12</v>
      </c>
      <c r="F39" s="134"/>
      <c r="G39" s="132">
        <f>ROUND(IF(F38,G38/F38*100,0),1)</f>
        <v>0</v>
      </c>
      <c r="H39" s="132">
        <f t="shared" ref="H39" si="55">ROUND(IF(G38,H38/G38*100,0),1)</f>
        <v>0</v>
      </c>
      <c r="I39" s="132">
        <f t="shared" ref="I39" si="56">ROUND(IF(H38,I38/H38*100,0),1)</f>
        <v>0</v>
      </c>
      <c r="J39" s="132">
        <f t="shared" ref="J39" si="57">ROUND(IF(I38,J38/I38*100,0),1)</f>
        <v>0</v>
      </c>
      <c r="K39" s="132">
        <f t="shared" ref="K39" si="58">ROUND(IF(J38,K38/J38*100,0),1)</f>
        <v>0</v>
      </c>
      <c r="L39" s="132">
        <f t="shared" ref="L39" si="59">ROUND(IF(K38,L38/K38*100,0),1)</f>
        <v>0</v>
      </c>
      <c r="N39" s="144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14" customFormat="1" ht="31.5">
      <c r="A40" s="32">
        <v>800260</v>
      </c>
      <c r="B40" s="32" t="e">
        <f t="shared" si="0"/>
        <v>#REF!</v>
      </c>
      <c r="C40" s="32">
        <v>100050</v>
      </c>
      <c r="D40" s="82" t="s">
        <v>7</v>
      </c>
      <c r="E40" s="77" t="s">
        <v>87</v>
      </c>
      <c r="F40" s="133">
        <f t="shared" ref="F40:L40" si="60">ROUND(F128+F213,1)</f>
        <v>0</v>
      </c>
      <c r="G40" s="133">
        <f t="shared" si="60"/>
        <v>0</v>
      </c>
      <c r="H40" s="133">
        <f t="shared" si="60"/>
        <v>0</v>
      </c>
      <c r="I40" s="133">
        <f t="shared" si="60"/>
        <v>0</v>
      </c>
      <c r="J40" s="133">
        <f t="shared" si="60"/>
        <v>0</v>
      </c>
      <c r="K40" s="133">
        <f t="shared" si="60"/>
        <v>0</v>
      </c>
      <c r="L40" s="133">
        <f t="shared" si="60"/>
        <v>0</v>
      </c>
      <c r="N40" s="144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4" customFormat="1">
      <c r="A41" s="32">
        <v>800270</v>
      </c>
      <c r="B41" s="32" t="e">
        <f t="shared" si="0"/>
        <v>#REF!</v>
      </c>
      <c r="C41" s="32">
        <v>101050</v>
      </c>
      <c r="D41" s="81" t="s">
        <v>94</v>
      </c>
      <c r="E41" s="31" t="s">
        <v>12</v>
      </c>
      <c r="F41" s="134"/>
      <c r="G41" s="132">
        <f>ROUND(IF(F40,G40/F40*100,0),1)</f>
        <v>0</v>
      </c>
      <c r="H41" s="132">
        <f t="shared" ref="H41" si="61">ROUND(IF(G40,H40/G40*100,0),1)</f>
        <v>0</v>
      </c>
      <c r="I41" s="132">
        <f t="shared" ref="I41" si="62">ROUND(IF(H40,I40/H40*100,0),1)</f>
        <v>0</v>
      </c>
      <c r="J41" s="132">
        <f t="shared" ref="J41" si="63">ROUND(IF(I40,J40/I40*100,0),1)</f>
        <v>0</v>
      </c>
      <c r="K41" s="132">
        <f t="shared" ref="K41" si="64">ROUND(IF(J40,K40/J40*100,0),1)</f>
        <v>0</v>
      </c>
      <c r="L41" s="132">
        <f t="shared" ref="L41" si="65">ROUND(IF(K40,L40/K40*100,0),1)</f>
        <v>0</v>
      </c>
      <c r="N41" s="144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 s="14" customFormat="1" ht="31.5">
      <c r="A42" s="32">
        <v>800280</v>
      </c>
      <c r="B42" s="32" t="e">
        <f t="shared" si="0"/>
        <v>#REF!</v>
      </c>
      <c r="C42" s="32">
        <v>100060</v>
      </c>
      <c r="D42" s="82" t="s">
        <v>8</v>
      </c>
      <c r="E42" s="77" t="s">
        <v>87</v>
      </c>
      <c r="F42" s="133">
        <f t="shared" ref="F42:L42" si="66">ROUND(F132+F217,1)</f>
        <v>918</v>
      </c>
      <c r="G42" s="133">
        <f t="shared" si="66"/>
        <v>10359</v>
      </c>
      <c r="H42" s="133">
        <f t="shared" si="66"/>
        <v>8881</v>
      </c>
      <c r="I42" s="133">
        <f t="shared" si="66"/>
        <v>2500</v>
      </c>
      <c r="J42" s="133">
        <f t="shared" si="66"/>
        <v>3600</v>
      </c>
      <c r="K42" s="133">
        <f t="shared" si="66"/>
        <v>4500</v>
      </c>
      <c r="L42" s="133">
        <f t="shared" si="66"/>
        <v>5100</v>
      </c>
      <c r="N42" s="144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14" customFormat="1">
      <c r="A43" s="32">
        <v>800290</v>
      </c>
      <c r="B43" s="32" t="e">
        <f t="shared" si="0"/>
        <v>#REF!</v>
      </c>
      <c r="C43" s="32">
        <v>101060</v>
      </c>
      <c r="D43" s="81" t="s">
        <v>94</v>
      </c>
      <c r="E43" s="31" t="s">
        <v>12</v>
      </c>
      <c r="F43" s="134"/>
      <c r="G43" s="132">
        <f>ROUND(IF(F42,G42/F42*100,0),1)</f>
        <v>1128.4000000000001</v>
      </c>
      <c r="H43" s="132">
        <f t="shared" ref="H43" si="67">ROUND(IF(G42,H42/G42*100,0),1)</f>
        <v>85.7</v>
      </c>
      <c r="I43" s="132">
        <f t="shared" ref="I43" si="68">ROUND(IF(H42,I42/H42*100,0),1)</f>
        <v>28.1</v>
      </c>
      <c r="J43" s="132">
        <f t="shared" ref="J43" si="69">ROUND(IF(I42,J42/I42*100,0),1)</f>
        <v>144</v>
      </c>
      <c r="K43" s="132">
        <f t="shared" ref="K43" si="70">ROUND(IF(J42,K42/J42*100,0),1)</f>
        <v>125</v>
      </c>
      <c r="L43" s="132">
        <f t="shared" ref="L43" si="71">ROUND(IF(K42,L42/K42*100,0),1)</f>
        <v>113.3</v>
      </c>
      <c r="N43" s="144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s="14" customFormat="1" ht="31.5">
      <c r="A44" s="32">
        <v>800300</v>
      </c>
      <c r="B44" s="32" t="e">
        <f t="shared" si="0"/>
        <v>#REF!</v>
      </c>
      <c r="C44" s="32">
        <v>101061</v>
      </c>
      <c r="D44" s="82" t="s">
        <v>81</v>
      </c>
      <c r="E44" s="77" t="s">
        <v>87</v>
      </c>
      <c r="F44" s="133">
        <f t="shared" ref="F44:L45" si="72">ROUND(F134+F219,1)</f>
        <v>31</v>
      </c>
      <c r="G44" s="133">
        <f t="shared" si="72"/>
        <v>0</v>
      </c>
      <c r="H44" s="133">
        <f t="shared" si="72"/>
        <v>0</v>
      </c>
      <c r="I44" s="133">
        <f t="shared" si="72"/>
        <v>0</v>
      </c>
      <c r="J44" s="133">
        <f t="shared" si="72"/>
        <v>0</v>
      </c>
      <c r="K44" s="133">
        <f t="shared" si="72"/>
        <v>0</v>
      </c>
      <c r="L44" s="133">
        <f t="shared" si="72"/>
        <v>0</v>
      </c>
      <c r="N44" s="146" t="s">
        <v>111</v>
      </c>
      <c r="O44" s="38"/>
      <c r="P44" s="38"/>
      <c r="Q44" s="38"/>
      <c r="R44" s="38"/>
      <c r="T44" s="75"/>
      <c r="U44" s="75"/>
      <c r="V44" s="75"/>
      <c r="W44" s="75"/>
      <c r="X44" s="75"/>
      <c r="Y44" s="75"/>
      <c r="Z44" s="75"/>
      <c r="AA44" s="75"/>
    </row>
    <row r="45" spans="1:27" s="14" customFormat="1">
      <c r="A45" s="32">
        <v>800310</v>
      </c>
      <c r="B45" s="32" t="e">
        <f t="shared" si="0"/>
        <v>#REF!</v>
      </c>
      <c r="C45" s="32">
        <v>100070</v>
      </c>
      <c r="D45" s="84" t="s">
        <v>6</v>
      </c>
      <c r="E45" s="77" t="s">
        <v>87</v>
      </c>
      <c r="F45" s="133">
        <f t="shared" si="72"/>
        <v>0</v>
      </c>
      <c r="G45" s="133">
        <f t="shared" si="72"/>
        <v>0</v>
      </c>
      <c r="H45" s="133">
        <f t="shared" si="72"/>
        <v>0</v>
      </c>
      <c r="I45" s="133">
        <f t="shared" si="72"/>
        <v>0</v>
      </c>
      <c r="J45" s="133">
        <f t="shared" si="72"/>
        <v>0</v>
      </c>
      <c r="K45" s="133">
        <f t="shared" si="72"/>
        <v>0</v>
      </c>
      <c r="L45" s="133">
        <f t="shared" si="72"/>
        <v>0</v>
      </c>
      <c r="N45" s="144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 s="14" customFormat="1">
      <c r="A46" s="32">
        <v>800320</v>
      </c>
      <c r="B46" s="32" t="e">
        <f t="shared" si="0"/>
        <v>#REF!</v>
      </c>
      <c r="C46" s="32">
        <v>101070</v>
      </c>
      <c r="D46" s="81" t="s">
        <v>94</v>
      </c>
      <c r="E46" s="31" t="s">
        <v>12</v>
      </c>
      <c r="F46" s="134"/>
      <c r="G46" s="132">
        <f>ROUND(IF(F45,G45/F45*100,0),1)</f>
        <v>0</v>
      </c>
      <c r="H46" s="132">
        <f t="shared" ref="H46" si="73">ROUND(IF(G45,H45/G45*100,0),1)</f>
        <v>0</v>
      </c>
      <c r="I46" s="132">
        <f t="shared" ref="I46" si="74">ROUND(IF(H45,I45/H45*100,0),1)</f>
        <v>0</v>
      </c>
      <c r="J46" s="132">
        <f t="shared" ref="J46" si="75">ROUND(IF(I45,J45/I45*100,0),1)</f>
        <v>0</v>
      </c>
      <c r="K46" s="132">
        <f t="shared" ref="K46" si="76">ROUND(IF(J45,K45/J45*100,0),1)</f>
        <v>0</v>
      </c>
      <c r="L46" s="132">
        <f t="shared" ref="L46" si="77">ROUND(IF(K45,L45/K45*100,0),1)</f>
        <v>0</v>
      </c>
      <c r="N46" s="144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s="14" customFormat="1">
      <c r="A47" s="32">
        <v>800330</v>
      </c>
      <c r="B47" s="32" t="e">
        <f t="shared" si="0"/>
        <v>#REF!</v>
      </c>
      <c r="C47" s="32">
        <v>100075</v>
      </c>
      <c r="D47" s="84" t="s">
        <v>157</v>
      </c>
      <c r="E47" s="77" t="s">
        <v>87</v>
      </c>
      <c r="F47" s="133">
        <f>ROUND(F139+F224,1)</f>
        <v>0</v>
      </c>
      <c r="G47" s="133">
        <f t="shared" ref="G47:L47" si="78">ROUND(G139+G224,1)</f>
        <v>0</v>
      </c>
      <c r="H47" s="133">
        <f t="shared" si="78"/>
        <v>0</v>
      </c>
      <c r="I47" s="133">
        <f t="shared" si="78"/>
        <v>0</v>
      </c>
      <c r="J47" s="133">
        <f t="shared" si="78"/>
        <v>0</v>
      </c>
      <c r="K47" s="133">
        <f t="shared" si="78"/>
        <v>0</v>
      </c>
      <c r="L47" s="133">
        <f t="shared" si="78"/>
        <v>0</v>
      </c>
      <c r="N47" s="144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s="14" customFormat="1">
      <c r="A48" s="32">
        <v>800340</v>
      </c>
      <c r="B48" s="32" t="e">
        <f t="shared" si="0"/>
        <v>#REF!</v>
      </c>
      <c r="C48" s="32">
        <v>101075</v>
      </c>
      <c r="D48" s="81" t="s">
        <v>94</v>
      </c>
      <c r="E48" s="31" t="s">
        <v>12</v>
      </c>
      <c r="F48" s="134"/>
      <c r="G48" s="132">
        <f>ROUND(IF(F47,G47/F47*100,0),1)</f>
        <v>0</v>
      </c>
      <c r="H48" s="132">
        <f t="shared" ref="H48:L48" si="79">ROUND(IF(G47,H47/G47*100,0),1)</f>
        <v>0</v>
      </c>
      <c r="I48" s="132">
        <f t="shared" si="79"/>
        <v>0</v>
      </c>
      <c r="J48" s="132">
        <f t="shared" si="79"/>
        <v>0</v>
      </c>
      <c r="K48" s="132">
        <f t="shared" si="79"/>
        <v>0</v>
      </c>
      <c r="L48" s="132">
        <f t="shared" si="79"/>
        <v>0</v>
      </c>
      <c r="N48" s="144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s="14" customFormat="1">
      <c r="A49" s="32">
        <v>800350</v>
      </c>
      <c r="B49" s="32" t="e">
        <f t="shared" si="0"/>
        <v>#REF!</v>
      </c>
      <c r="C49" s="32">
        <v>100080</v>
      </c>
      <c r="D49" s="82" t="s">
        <v>82</v>
      </c>
      <c r="E49" s="77" t="s">
        <v>87</v>
      </c>
      <c r="F49" s="133">
        <f t="shared" ref="F49:L49" si="80">ROUND(F143+F228,1)</f>
        <v>0</v>
      </c>
      <c r="G49" s="133">
        <f t="shared" si="80"/>
        <v>0</v>
      </c>
      <c r="H49" s="133">
        <f t="shared" si="80"/>
        <v>0</v>
      </c>
      <c r="I49" s="133">
        <f t="shared" si="80"/>
        <v>0</v>
      </c>
      <c r="J49" s="133">
        <f t="shared" si="80"/>
        <v>0</v>
      </c>
      <c r="K49" s="133">
        <f t="shared" si="80"/>
        <v>0</v>
      </c>
      <c r="L49" s="133">
        <f t="shared" si="80"/>
        <v>0</v>
      </c>
      <c r="N49" s="144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s="14" customFormat="1">
      <c r="A50" s="32">
        <v>800360</v>
      </c>
      <c r="B50" s="32" t="e">
        <f t="shared" si="0"/>
        <v>#REF!</v>
      </c>
      <c r="C50" s="32">
        <v>101080</v>
      </c>
      <c r="D50" s="81" t="s">
        <v>94</v>
      </c>
      <c r="E50" s="31" t="s">
        <v>12</v>
      </c>
      <c r="F50" s="134"/>
      <c r="G50" s="132">
        <f>ROUND(IF(F49,G49/F49*100,0),1)</f>
        <v>0</v>
      </c>
      <c r="H50" s="132">
        <f t="shared" ref="H50" si="81">ROUND(IF(G49,H49/G49*100,0),1)</f>
        <v>0</v>
      </c>
      <c r="I50" s="132">
        <f t="shared" ref="I50" si="82">ROUND(IF(H49,I49/H49*100,0),1)</f>
        <v>0</v>
      </c>
      <c r="J50" s="132">
        <f t="shared" ref="J50" si="83">ROUND(IF(I49,J49/I49*100,0),1)</f>
        <v>0</v>
      </c>
      <c r="K50" s="132">
        <f t="shared" ref="K50" si="84">ROUND(IF(J49,K49/J49*100,0),1)</f>
        <v>0</v>
      </c>
      <c r="L50" s="132">
        <f t="shared" ref="L50" si="85">ROUND(IF(K49,L49/K49*100,0),1)</f>
        <v>0</v>
      </c>
      <c r="N50" s="144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s="14" customFormat="1">
      <c r="A51" s="32">
        <v>800370</v>
      </c>
      <c r="B51" s="32" t="e">
        <f t="shared" si="0"/>
        <v>#REF!</v>
      </c>
      <c r="C51" s="32">
        <v>100090</v>
      </c>
      <c r="D51" s="84" t="s">
        <v>83</v>
      </c>
      <c r="E51" s="77" t="s">
        <v>87</v>
      </c>
      <c r="F51" s="133">
        <f t="shared" ref="F51:L51" si="86">ROUND(F147+F232,1)</f>
        <v>333</v>
      </c>
      <c r="G51" s="133">
        <f t="shared" si="86"/>
        <v>464.7</v>
      </c>
      <c r="H51" s="133">
        <f t="shared" si="86"/>
        <v>0</v>
      </c>
      <c r="I51" s="133">
        <f t="shared" si="86"/>
        <v>0</v>
      </c>
      <c r="J51" s="133">
        <f t="shared" si="86"/>
        <v>0</v>
      </c>
      <c r="K51" s="133">
        <f t="shared" si="86"/>
        <v>0</v>
      </c>
      <c r="L51" s="133">
        <f t="shared" si="86"/>
        <v>0</v>
      </c>
      <c r="N51" s="144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 s="14" customFormat="1">
      <c r="A52" s="32">
        <v>800380</v>
      </c>
      <c r="B52" s="32" t="e">
        <f t="shared" si="0"/>
        <v>#REF!</v>
      </c>
      <c r="C52" s="32">
        <v>101090</v>
      </c>
      <c r="D52" s="81" t="s">
        <v>94</v>
      </c>
      <c r="E52" s="31" t="s">
        <v>12</v>
      </c>
      <c r="F52" s="134"/>
      <c r="G52" s="132">
        <f>ROUND(IF(F51,G51/F51*100,0),1)</f>
        <v>139.5</v>
      </c>
      <c r="H52" s="132">
        <f t="shared" ref="H52" si="87">ROUND(IF(G51,H51/G51*100,0),1)</f>
        <v>0</v>
      </c>
      <c r="I52" s="132">
        <f t="shared" ref="I52" si="88">ROUND(IF(H51,I51/H51*100,0),1)</f>
        <v>0</v>
      </c>
      <c r="J52" s="132">
        <f t="shared" ref="J52" si="89">ROUND(IF(I51,J51/I51*100,0),1)</f>
        <v>0</v>
      </c>
      <c r="K52" s="132">
        <f t="shared" ref="K52" si="90">ROUND(IF(J51,K51/J51*100,0),1)</f>
        <v>0</v>
      </c>
      <c r="L52" s="132">
        <f t="shared" ref="L52" si="91">ROUND(IF(K51,L51/K51*100,0),1)</f>
        <v>0</v>
      </c>
      <c r="N52" s="144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s="14" customFormat="1">
      <c r="A53" s="32">
        <v>800390</v>
      </c>
      <c r="B53" s="32" t="e">
        <f t="shared" si="0"/>
        <v>#REF!</v>
      </c>
      <c r="C53" s="32">
        <v>100100</v>
      </c>
      <c r="D53" s="82" t="s">
        <v>84</v>
      </c>
      <c r="E53" s="77" t="s">
        <v>87</v>
      </c>
      <c r="F53" s="134">
        <v>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N53" s="144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14" customFormat="1">
      <c r="A54" s="32">
        <v>800400</v>
      </c>
      <c r="B54" s="32" t="e">
        <f t="shared" si="0"/>
        <v>#REF!</v>
      </c>
      <c r="C54" s="32">
        <v>101100</v>
      </c>
      <c r="D54" s="81" t="s">
        <v>94</v>
      </c>
      <c r="E54" s="31" t="s">
        <v>12</v>
      </c>
      <c r="F54" s="134"/>
      <c r="G54" s="132">
        <f>ROUND(IF(F53,G53/F53*100,0),1)</f>
        <v>0</v>
      </c>
      <c r="H54" s="132">
        <f t="shared" ref="H54" si="92">ROUND(IF(G53,H53/G53*100,0),1)</f>
        <v>0</v>
      </c>
      <c r="I54" s="132">
        <f t="shared" ref="I54" si="93">ROUND(IF(H53,I53/H53*100,0),1)</f>
        <v>0</v>
      </c>
      <c r="J54" s="132">
        <f t="shared" ref="J54" si="94">ROUND(IF(I53,J53/I53*100,0),1)</f>
        <v>0</v>
      </c>
      <c r="K54" s="132">
        <f t="shared" ref="K54" si="95">ROUND(IF(J53,K53/J53*100,0),1)</f>
        <v>0</v>
      </c>
      <c r="L54" s="132">
        <f t="shared" ref="L54" si="96">ROUND(IF(K53,L53/K53*100,0),1)</f>
        <v>0</v>
      </c>
      <c r="N54" s="144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 s="14" customFormat="1">
      <c r="A55" s="32">
        <v>800410</v>
      </c>
      <c r="B55" s="32" t="e">
        <f t="shared" si="0"/>
        <v>#REF!</v>
      </c>
      <c r="C55" s="32">
        <v>100110</v>
      </c>
      <c r="D55" s="82" t="s">
        <v>85</v>
      </c>
      <c r="E55" s="77" t="s">
        <v>87</v>
      </c>
      <c r="F55" s="134">
        <v>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34">
        <v>0</v>
      </c>
      <c r="N55" s="144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14" customFormat="1">
      <c r="A56" s="32">
        <v>800420</v>
      </c>
      <c r="B56" s="32" t="e">
        <f t="shared" si="0"/>
        <v>#REF!</v>
      </c>
      <c r="C56" s="32">
        <v>101110</v>
      </c>
      <c r="D56" s="81" t="s">
        <v>94</v>
      </c>
      <c r="E56" s="31" t="s">
        <v>12</v>
      </c>
      <c r="F56" s="134"/>
      <c r="G56" s="132">
        <f>ROUND(IF(F55,G55/F55*100,0),1)</f>
        <v>0</v>
      </c>
      <c r="H56" s="132">
        <f t="shared" ref="H56" si="97">ROUND(IF(G55,H55/G55*100,0),1)</f>
        <v>0</v>
      </c>
      <c r="I56" s="132">
        <f t="shared" ref="I56" si="98">ROUND(IF(H55,I55/H55*100,0),1)</f>
        <v>0</v>
      </c>
      <c r="J56" s="132">
        <f t="shared" ref="J56" si="99">ROUND(IF(I55,J55/I55*100,0),1)</f>
        <v>0</v>
      </c>
      <c r="K56" s="132">
        <f t="shared" ref="K56" si="100">ROUND(IF(J55,K55/J55*100,0),1)</f>
        <v>0</v>
      </c>
      <c r="L56" s="132">
        <f t="shared" ref="L56" si="101">ROUND(IF(K55,L55/K55*100,0),1)</f>
        <v>0</v>
      </c>
      <c r="N56" s="144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14" customFormat="1">
      <c r="A57" s="32">
        <v>800430</v>
      </c>
      <c r="B57" s="32" t="e">
        <f t="shared" si="0"/>
        <v>#REF!</v>
      </c>
      <c r="C57" s="32">
        <v>200000</v>
      </c>
      <c r="D57" s="85" t="s">
        <v>86</v>
      </c>
      <c r="E57" s="77" t="s">
        <v>87</v>
      </c>
      <c r="F57" s="134">
        <f>ROUND(SUM(F60,F62,F64,F66,F68,F70,F72,F74,F76,F78,F80,F82),1)</f>
        <v>1260398</v>
      </c>
      <c r="G57" s="134">
        <f t="shared" ref="G57:K57" si="102">ROUND(SUM(G60,G62,G64,G66,G68,G70,G72,G74,G76,G78,G80,G82),1)</f>
        <v>13646</v>
      </c>
      <c r="H57" s="134">
        <f t="shared" si="102"/>
        <v>0</v>
      </c>
      <c r="I57" s="134">
        <f t="shared" si="102"/>
        <v>0</v>
      </c>
      <c r="J57" s="134">
        <f t="shared" si="102"/>
        <v>0</v>
      </c>
      <c r="K57" s="134">
        <f t="shared" si="102"/>
        <v>0</v>
      </c>
      <c r="L57" s="134">
        <f>ROUND(SUM(L60,L62,L64,L66,L68,L70,L72,L74,L76,L78,L80,L82),1)</f>
        <v>0</v>
      </c>
      <c r="N57" s="144" t="s">
        <v>171</v>
      </c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14" customFormat="1">
      <c r="A58" s="32">
        <v>800440</v>
      </c>
      <c r="B58" s="32" t="e">
        <f t="shared" si="0"/>
        <v>#REF!</v>
      </c>
      <c r="C58" s="32">
        <v>201000</v>
      </c>
      <c r="D58" s="86" t="s">
        <v>94</v>
      </c>
      <c r="E58" s="31" t="s">
        <v>12</v>
      </c>
      <c r="F58" s="134"/>
      <c r="G58" s="132">
        <f>ROUND(IF(F57,G57/F57*100,0),1)</f>
        <v>1.1000000000000001</v>
      </c>
      <c r="H58" s="132">
        <f t="shared" ref="H58" si="103">ROUND(IF(G57,H57/G57*100,0),1)</f>
        <v>0</v>
      </c>
      <c r="I58" s="132">
        <f t="shared" ref="I58" si="104">ROUND(IF(H57,I57/H57*100,0),1)</f>
        <v>0</v>
      </c>
      <c r="J58" s="132">
        <f t="shared" ref="J58" si="105">ROUND(IF(I57,J57/I57*100,0),1)</f>
        <v>0</v>
      </c>
      <c r="K58" s="132">
        <f t="shared" ref="K58" si="106">ROUND(IF(J57,K57/J57*100,0),1)</f>
        <v>0</v>
      </c>
      <c r="L58" s="132">
        <f t="shared" ref="L58" si="107">ROUND(IF(K57,L57/K57*100,0),1)</f>
        <v>0</v>
      </c>
      <c r="N58" s="144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14" customFormat="1" ht="63">
      <c r="A59" s="32">
        <v>800450</v>
      </c>
      <c r="B59" s="32"/>
      <c r="C59" s="32"/>
      <c r="D59" s="87" t="s">
        <v>89</v>
      </c>
      <c r="E59" s="80"/>
      <c r="F59" s="133">
        <f t="shared" ref="F59:L59" si="108">ROUND(SUM(F60,F62,F64,F66,F68,F70,F72,F74,F76,F78,F80,F82),1)</f>
        <v>1260398</v>
      </c>
      <c r="G59" s="133">
        <f t="shared" si="108"/>
        <v>13646</v>
      </c>
      <c r="H59" s="133">
        <f t="shared" si="108"/>
        <v>0</v>
      </c>
      <c r="I59" s="133">
        <f t="shared" si="108"/>
        <v>0</v>
      </c>
      <c r="J59" s="133">
        <f t="shared" si="108"/>
        <v>0</v>
      </c>
      <c r="K59" s="133">
        <f t="shared" si="108"/>
        <v>0</v>
      </c>
      <c r="L59" s="133">
        <f t="shared" si="108"/>
        <v>0</v>
      </c>
      <c r="N59" s="145" t="s">
        <v>114</v>
      </c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14" customFormat="1">
      <c r="A60" s="32">
        <v>800460</v>
      </c>
      <c r="B60" s="32" t="e">
        <f t="shared" ref="B60:B83" si="109">VALUE(CONCATENATE($A$2,$C$3,C60))</f>
        <v>#REF!</v>
      </c>
      <c r="C60" s="32">
        <v>200010</v>
      </c>
      <c r="D60" s="88" t="s">
        <v>4</v>
      </c>
      <c r="E60" s="77" t="s">
        <v>87</v>
      </c>
      <c r="F60" s="133">
        <f t="shared" ref="F60:L60" si="110">ROUND(F154+F239,1)</f>
        <v>0</v>
      </c>
      <c r="G60" s="133">
        <f t="shared" si="110"/>
        <v>0</v>
      </c>
      <c r="H60" s="133">
        <f t="shared" si="110"/>
        <v>0</v>
      </c>
      <c r="I60" s="133">
        <f t="shared" si="110"/>
        <v>0</v>
      </c>
      <c r="J60" s="133">
        <f t="shared" si="110"/>
        <v>0</v>
      </c>
      <c r="K60" s="133">
        <f t="shared" si="110"/>
        <v>0</v>
      </c>
      <c r="L60" s="133">
        <f t="shared" si="110"/>
        <v>0</v>
      </c>
      <c r="N60" s="144" t="s">
        <v>115</v>
      </c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14" customFormat="1">
      <c r="A61" s="32">
        <v>800470</v>
      </c>
      <c r="B61" s="32" t="e">
        <f t="shared" si="109"/>
        <v>#REF!</v>
      </c>
      <c r="C61" s="32">
        <v>201010</v>
      </c>
      <c r="D61" s="86" t="s">
        <v>94</v>
      </c>
      <c r="E61" s="31" t="s">
        <v>12</v>
      </c>
      <c r="F61" s="134"/>
      <c r="G61" s="132">
        <f>ROUND(IF(F60,G60/F60*100,0),1)</f>
        <v>0</v>
      </c>
      <c r="H61" s="132">
        <f t="shared" ref="H61" si="111">ROUND(IF(G60,H60/G60*100,0),1)</f>
        <v>0</v>
      </c>
      <c r="I61" s="132">
        <f t="shared" ref="I61" si="112">ROUND(IF(H60,I60/H60*100,0),1)</f>
        <v>0</v>
      </c>
      <c r="J61" s="132">
        <f t="shared" ref="J61" si="113">ROUND(IF(I60,J60/I60*100,0),1)</f>
        <v>0</v>
      </c>
      <c r="K61" s="132">
        <f t="shared" ref="K61" si="114">ROUND(IF(J60,K60/J60*100,0),1)</f>
        <v>0</v>
      </c>
      <c r="L61" s="132">
        <f t="shared" ref="L61" si="115">ROUND(IF(K60,L60/K60*100,0),1)</f>
        <v>0</v>
      </c>
      <c r="N61" s="14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14" customFormat="1">
      <c r="A62" s="32">
        <v>800480</v>
      </c>
      <c r="B62" s="32" t="e">
        <f t="shared" si="109"/>
        <v>#REF!</v>
      </c>
      <c r="C62" s="32">
        <v>200020</v>
      </c>
      <c r="D62" s="88" t="s">
        <v>5</v>
      </c>
      <c r="E62" s="77" t="s">
        <v>87</v>
      </c>
      <c r="F62" s="133">
        <f t="shared" ref="F62:L62" si="116">ROUND(F156+F241,1)</f>
        <v>995917</v>
      </c>
      <c r="G62" s="133">
        <f t="shared" si="116"/>
        <v>13646</v>
      </c>
      <c r="H62" s="133">
        <f t="shared" si="116"/>
        <v>0</v>
      </c>
      <c r="I62" s="133">
        <f t="shared" si="116"/>
        <v>0</v>
      </c>
      <c r="J62" s="133">
        <f t="shared" si="116"/>
        <v>0</v>
      </c>
      <c r="K62" s="133">
        <f t="shared" si="116"/>
        <v>0</v>
      </c>
      <c r="L62" s="133">
        <f t="shared" si="116"/>
        <v>0</v>
      </c>
      <c r="N62" s="144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s="14" customFormat="1">
      <c r="A63" s="32">
        <v>800490</v>
      </c>
      <c r="B63" s="32" t="e">
        <f t="shared" si="109"/>
        <v>#REF!</v>
      </c>
      <c r="C63" s="32">
        <v>201020</v>
      </c>
      <c r="D63" s="86" t="s">
        <v>94</v>
      </c>
      <c r="E63" s="31" t="s">
        <v>12</v>
      </c>
      <c r="F63" s="134"/>
      <c r="G63" s="132">
        <f>ROUND(IF(F62,G62/F62*100,0),1)</f>
        <v>1.4</v>
      </c>
      <c r="H63" s="132">
        <f t="shared" ref="H63" si="117">ROUND(IF(G62,H62/G62*100,0),1)</f>
        <v>0</v>
      </c>
      <c r="I63" s="132">
        <f t="shared" ref="I63" si="118">ROUND(IF(H62,I62/H62*100,0),1)</f>
        <v>0</v>
      </c>
      <c r="J63" s="132">
        <f t="shared" ref="J63" si="119">ROUND(IF(I62,J62/I62*100,0),1)</f>
        <v>0</v>
      </c>
      <c r="K63" s="132">
        <f t="shared" ref="K63" si="120">ROUND(IF(J62,K62/J62*100,0),1)</f>
        <v>0</v>
      </c>
      <c r="L63" s="132">
        <f t="shared" ref="L63" si="121">ROUND(IF(K62,L62/K62*100,0),1)</f>
        <v>0</v>
      </c>
      <c r="N63" s="14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 s="14" customFormat="1" ht="31.5">
      <c r="A64" s="32">
        <v>800500</v>
      </c>
      <c r="B64" s="32" t="e">
        <f t="shared" si="109"/>
        <v>#REF!</v>
      </c>
      <c r="C64" s="32">
        <v>200030</v>
      </c>
      <c r="D64" s="88" t="s">
        <v>9</v>
      </c>
      <c r="E64" s="77" t="s">
        <v>87</v>
      </c>
      <c r="F64" s="133">
        <f t="shared" ref="F64:L64" si="122">ROUND(F158+F243,1)</f>
        <v>0</v>
      </c>
      <c r="G64" s="133">
        <f t="shared" si="122"/>
        <v>0</v>
      </c>
      <c r="H64" s="133">
        <f t="shared" si="122"/>
        <v>0</v>
      </c>
      <c r="I64" s="133">
        <f t="shared" si="122"/>
        <v>0</v>
      </c>
      <c r="J64" s="133">
        <f t="shared" si="122"/>
        <v>0</v>
      </c>
      <c r="K64" s="133">
        <f t="shared" si="122"/>
        <v>0</v>
      </c>
      <c r="L64" s="133">
        <f t="shared" si="122"/>
        <v>0</v>
      </c>
      <c r="N64" s="14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14" customFormat="1">
      <c r="A65" s="32">
        <v>800510</v>
      </c>
      <c r="B65" s="32" t="e">
        <f t="shared" si="109"/>
        <v>#REF!</v>
      </c>
      <c r="C65" s="32">
        <v>201030</v>
      </c>
      <c r="D65" s="86" t="s">
        <v>94</v>
      </c>
      <c r="E65" s="31" t="s">
        <v>12</v>
      </c>
      <c r="F65" s="134"/>
      <c r="G65" s="132">
        <f>ROUND(IF(F64,G64/F64*100,0),1)</f>
        <v>0</v>
      </c>
      <c r="H65" s="132">
        <f t="shared" ref="H65" si="123">ROUND(IF(G64,H64/G64*100,0),1)</f>
        <v>0</v>
      </c>
      <c r="I65" s="132">
        <f t="shared" ref="I65" si="124">ROUND(IF(H64,I64/H64*100,0),1)</f>
        <v>0</v>
      </c>
      <c r="J65" s="132">
        <f t="shared" ref="J65" si="125">ROUND(IF(I64,J64/I64*100,0),1)</f>
        <v>0</v>
      </c>
      <c r="K65" s="132">
        <f t="shared" ref="K65" si="126">ROUND(IF(J64,K64/J64*100,0),1)</f>
        <v>0</v>
      </c>
      <c r="L65" s="132">
        <f t="shared" ref="L65" si="127">ROUND(IF(K64,L64/K64*100,0),1)</f>
        <v>0</v>
      </c>
      <c r="N65" s="144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s="14" customFormat="1" ht="47.25">
      <c r="A66" s="32">
        <v>800520</v>
      </c>
      <c r="B66" s="32" t="e">
        <f t="shared" si="109"/>
        <v>#REF!</v>
      </c>
      <c r="C66" s="32">
        <v>200040</v>
      </c>
      <c r="D66" s="88" t="s">
        <v>80</v>
      </c>
      <c r="E66" s="77" t="s">
        <v>87</v>
      </c>
      <c r="F66" s="133">
        <f t="shared" ref="F66:L66" si="128">ROUND(F160+F245,1)</f>
        <v>0</v>
      </c>
      <c r="G66" s="133">
        <f t="shared" si="128"/>
        <v>0</v>
      </c>
      <c r="H66" s="133">
        <f t="shared" si="128"/>
        <v>0</v>
      </c>
      <c r="I66" s="133">
        <f t="shared" si="128"/>
        <v>0</v>
      </c>
      <c r="J66" s="133">
        <f t="shared" si="128"/>
        <v>0</v>
      </c>
      <c r="K66" s="133">
        <f t="shared" si="128"/>
        <v>0</v>
      </c>
      <c r="L66" s="133">
        <f t="shared" si="128"/>
        <v>0</v>
      </c>
      <c r="N66" s="144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s="14" customFormat="1">
      <c r="A67" s="32">
        <v>800530</v>
      </c>
      <c r="B67" s="32" t="e">
        <f t="shared" si="109"/>
        <v>#REF!</v>
      </c>
      <c r="C67" s="32">
        <v>201040</v>
      </c>
      <c r="D67" s="86" t="s">
        <v>94</v>
      </c>
      <c r="E67" s="31" t="s">
        <v>12</v>
      </c>
      <c r="F67" s="134"/>
      <c r="G67" s="132">
        <f>ROUND(IF(F66,G66/F66*100,0),1)</f>
        <v>0</v>
      </c>
      <c r="H67" s="132">
        <f t="shared" ref="H67" si="129">ROUND(IF(G66,H66/G66*100,0),1)</f>
        <v>0</v>
      </c>
      <c r="I67" s="132">
        <f t="shared" ref="I67" si="130">ROUND(IF(H66,I66/H66*100,0),1)</f>
        <v>0</v>
      </c>
      <c r="J67" s="132">
        <f>ROUND(IF(I66,J66/I66*100,0),1)</f>
        <v>0</v>
      </c>
      <c r="K67" s="132">
        <f t="shared" ref="K67" si="131">ROUND(IF(J66,K66/J66*100,0),1)</f>
        <v>0</v>
      </c>
      <c r="L67" s="132">
        <f t="shared" ref="L67" si="132">ROUND(IF(K66,L66/K66*100,0),1)</f>
        <v>0</v>
      </c>
      <c r="N67" s="144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s="14" customFormat="1" ht="31.5">
      <c r="A68" s="32">
        <v>800540</v>
      </c>
      <c r="B68" s="32" t="e">
        <f t="shared" si="109"/>
        <v>#REF!</v>
      </c>
      <c r="C68" s="32">
        <v>200050</v>
      </c>
      <c r="D68" s="88" t="s">
        <v>7</v>
      </c>
      <c r="E68" s="77" t="s">
        <v>87</v>
      </c>
      <c r="F68" s="133">
        <f t="shared" ref="F68:L68" si="133">ROUND(F162+F247,1)</f>
        <v>0</v>
      </c>
      <c r="G68" s="133">
        <f t="shared" si="133"/>
        <v>0</v>
      </c>
      <c r="H68" s="133">
        <f t="shared" si="133"/>
        <v>0</v>
      </c>
      <c r="I68" s="133">
        <f t="shared" si="133"/>
        <v>0</v>
      </c>
      <c r="J68" s="133">
        <f t="shared" si="133"/>
        <v>0</v>
      </c>
      <c r="K68" s="133">
        <f t="shared" si="133"/>
        <v>0</v>
      </c>
      <c r="L68" s="133">
        <f t="shared" si="133"/>
        <v>0</v>
      </c>
      <c r="N68" s="144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s="14" customFormat="1">
      <c r="A69" s="32">
        <v>800550</v>
      </c>
      <c r="B69" s="32" t="e">
        <f t="shared" si="109"/>
        <v>#REF!</v>
      </c>
      <c r="C69" s="32">
        <v>201050</v>
      </c>
      <c r="D69" s="86" t="s">
        <v>94</v>
      </c>
      <c r="E69" s="31" t="s">
        <v>12</v>
      </c>
      <c r="F69" s="134"/>
      <c r="G69" s="132">
        <f>ROUND(IF(F68,G68/F68*100,0),1)</f>
        <v>0</v>
      </c>
      <c r="H69" s="132">
        <f t="shared" ref="H69" si="134">ROUND(IF(G68,H68/G68*100,0),1)</f>
        <v>0</v>
      </c>
      <c r="I69" s="132">
        <f t="shared" ref="I69" si="135">ROUND(IF(H68,I68/H68*100,0),1)</f>
        <v>0</v>
      </c>
      <c r="J69" s="132">
        <f t="shared" ref="J69" si="136">ROUND(IF(I68,J68/I68*100,0),1)</f>
        <v>0</v>
      </c>
      <c r="K69" s="132">
        <f t="shared" ref="K69" si="137">ROUND(IF(J68,K68/J68*100,0),1)</f>
        <v>0</v>
      </c>
      <c r="L69" s="132">
        <f t="shared" ref="L69" si="138">ROUND(IF(K68,L68/K68*100,0),1)</f>
        <v>0</v>
      </c>
      <c r="N69" s="144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s="14" customFormat="1" ht="31.5">
      <c r="A70" s="32">
        <v>800560</v>
      </c>
      <c r="B70" s="32" t="e">
        <f t="shared" si="109"/>
        <v>#REF!</v>
      </c>
      <c r="C70" s="32">
        <v>200060</v>
      </c>
      <c r="D70" s="88" t="s">
        <v>8</v>
      </c>
      <c r="E70" s="77" t="s">
        <v>87</v>
      </c>
      <c r="F70" s="133">
        <f t="shared" ref="F70:L70" si="139">ROUND(F164+F249,1)</f>
        <v>264481</v>
      </c>
      <c r="G70" s="133">
        <f t="shared" si="139"/>
        <v>0</v>
      </c>
      <c r="H70" s="133">
        <f t="shared" si="139"/>
        <v>0</v>
      </c>
      <c r="I70" s="133">
        <f t="shared" si="139"/>
        <v>0</v>
      </c>
      <c r="J70" s="133">
        <f t="shared" si="139"/>
        <v>0</v>
      </c>
      <c r="K70" s="133">
        <f t="shared" si="139"/>
        <v>0</v>
      </c>
      <c r="L70" s="133">
        <f t="shared" si="139"/>
        <v>0</v>
      </c>
      <c r="N70" s="144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14" customFormat="1">
      <c r="A71" s="32">
        <v>800570</v>
      </c>
      <c r="B71" s="32" t="e">
        <f t="shared" si="109"/>
        <v>#REF!</v>
      </c>
      <c r="C71" s="32">
        <v>201060</v>
      </c>
      <c r="D71" s="86" t="s">
        <v>94</v>
      </c>
      <c r="E71" s="31" t="s">
        <v>12</v>
      </c>
      <c r="F71" s="134"/>
      <c r="G71" s="132">
        <f>ROUND(IF(F70,G70/F70*100,0),1)</f>
        <v>0</v>
      </c>
      <c r="H71" s="132">
        <f t="shared" ref="H71" si="140">ROUND(IF(G70,H70/G70*100,0),1)</f>
        <v>0</v>
      </c>
      <c r="I71" s="132">
        <f t="shared" ref="I71" si="141">ROUND(IF(H70,I70/H70*100,0),1)</f>
        <v>0</v>
      </c>
      <c r="J71" s="132">
        <f t="shared" ref="J71" si="142">ROUND(IF(I70,J70/I70*100,0),1)</f>
        <v>0</v>
      </c>
      <c r="K71" s="132">
        <f t="shared" ref="K71" si="143">ROUND(IF(J70,K70/J70*100,0),1)</f>
        <v>0</v>
      </c>
      <c r="L71" s="132">
        <f t="shared" ref="L71" si="144">ROUND(IF(K70,L70/K70*100,0),1)</f>
        <v>0</v>
      </c>
      <c r="N71" s="144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14" customFormat="1">
      <c r="A72" s="32">
        <v>800580</v>
      </c>
      <c r="B72" s="32" t="e">
        <f t="shared" si="109"/>
        <v>#REF!</v>
      </c>
      <c r="C72" s="32">
        <v>200070</v>
      </c>
      <c r="D72" s="88" t="s">
        <v>6</v>
      </c>
      <c r="E72" s="77" t="s">
        <v>87</v>
      </c>
      <c r="F72" s="133">
        <f>ROUND(F166+F251,1)</f>
        <v>0</v>
      </c>
      <c r="G72" s="133">
        <f t="shared" ref="G72:L72" si="145">ROUND(G166+G251,1)</f>
        <v>0</v>
      </c>
      <c r="H72" s="133">
        <f t="shared" si="145"/>
        <v>0</v>
      </c>
      <c r="I72" s="133">
        <f t="shared" si="145"/>
        <v>0</v>
      </c>
      <c r="J72" s="133">
        <f t="shared" si="145"/>
        <v>0</v>
      </c>
      <c r="K72" s="133">
        <f t="shared" si="145"/>
        <v>0</v>
      </c>
      <c r="L72" s="133">
        <f t="shared" si="145"/>
        <v>0</v>
      </c>
      <c r="N72" s="144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14" customFormat="1" ht="15.75" customHeight="1">
      <c r="A73" s="32">
        <v>800590</v>
      </c>
      <c r="B73" s="32" t="e">
        <f t="shared" si="109"/>
        <v>#REF!</v>
      </c>
      <c r="C73" s="32">
        <v>201070</v>
      </c>
      <c r="D73" s="86" t="s">
        <v>94</v>
      </c>
      <c r="E73" s="31" t="s">
        <v>12</v>
      </c>
      <c r="F73" s="134"/>
      <c r="G73" s="132">
        <f>ROUND(IF(F72,G72/F72*100,0),1)</f>
        <v>0</v>
      </c>
      <c r="H73" s="132">
        <f t="shared" ref="H73" si="146">ROUND(IF(G72,H72/G72*100,0),1)</f>
        <v>0</v>
      </c>
      <c r="I73" s="132">
        <f t="shared" ref="I73" si="147">ROUND(IF(H72,I72/H72*100,0),1)</f>
        <v>0</v>
      </c>
      <c r="J73" s="132">
        <f t="shared" ref="J73" si="148">ROUND(IF(I72,J72/I72*100,0),1)</f>
        <v>0</v>
      </c>
      <c r="K73" s="132">
        <f t="shared" ref="K73" si="149">ROUND(IF(J72,K72/J72*100,0),1)</f>
        <v>0</v>
      </c>
      <c r="L73" s="132">
        <f t="shared" ref="L73" si="150">ROUND(IF(K72,L72/K72*100,0),1)</f>
        <v>0</v>
      </c>
      <c r="N73" s="144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14" customFormat="1" ht="15.75" customHeight="1">
      <c r="A74" s="32">
        <v>800600</v>
      </c>
      <c r="B74" s="32" t="e">
        <f t="shared" si="109"/>
        <v>#REF!</v>
      </c>
      <c r="C74" s="32">
        <v>200075</v>
      </c>
      <c r="D74" s="88" t="s">
        <v>157</v>
      </c>
      <c r="E74" s="77" t="s">
        <v>87</v>
      </c>
      <c r="F74" s="133">
        <f>ROUND(F168+F253,1)</f>
        <v>0</v>
      </c>
      <c r="G74" s="133">
        <f t="shared" ref="G74:L74" si="151">ROUND(G168+G253,1)</f>
        <v>0</v>
      </c>
      <c r="H74" s="133">
        <f t="shared" si="151"/>
        <v>0</v>
      </c>
      <c r="I74" s="133">
        <f t="shared" si="151"/>
        <v>0</v>
      </c>
      <c r="J74" s="133">
        <f t="shared" si="151"/>
        <v>0</v>
      </c>
      <c r="K74" s="133">
        <f t="shared" si="151"/>
        <v>0</v>
      </c>
      <c r="L74" s="133">
        <f t="shared" si="151"/>
        <v>0</v>
      </c>
      <c r="N74" s="144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14" customFormat="1" ht="15.75" customHeight="1">
      <c r="A75" s="32">
        <v>800610</v>
      </c>
      <c r="B75" s="32" t="e">
        <f t="shared" si="109"/>
        <v>#REF!</v>
      </c>
      <c r="C75" s="32">
        <v>201075</v>
      </c>
      <c r="D75" s="86" t="s">
        <v>94</v>
      </c>
      <c r="E75" s="31" t="s">
        <v>12</v>
      </c>
      <c r="F75" s="134"/>
      <c r="G75" s="132">
        <f>ROUND(IF(F74,G74/F74*100,0),1)</f>
        <v>0</v>
      </c>
      <c r="H75" s="132">
        <f t="shared" ref="H75:L75" si="152">ROUND(IF(G74,H74/G74*100,0),1)</f>
        <v>0</v>
      </c>
      <c r="I75" s="132">
        <f t="shared" si="152"/>
        <v>0</v>
      </c>
      <c r="J75" s="132">
        <f t="shared" si="152"/>
        <v>0</v>
      </c>
      <c r="K75" s="132">
        <f t="shared" si="152"/>
        <v>0</v>
      </c>
      <c r="L75" s="132">
        <f t="shared" si="152"/>
        <v>0</v>
      </c>
      <c r="N75" s="144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14" customFormat="1" ht="15.75" customHeight="1">
      <c r="A76" s="32">
        <v>800620</v>
      </c>
      <c r="B76" s="32" t="e">
        <f t="shared" si="109"/>
        <v>#REF!</v>
      </c>
      <c r="C76" s="32">
        <v>200080</v>
      </c>
      <c r="D76" s="88" t="s">
        <v>82</v>
      </c>
      <c r="E76" s="77" t="s">
        <v>87</v>
      </c>
      <c r="F76" s="133">
        <f t="shared" ref="F76:L76" si="153">ROUND(F170+F255,1)</f>
        <v>0</v>
      </c>
      <c r="G76" s="133">
        <f t="shared" si="153"/>
        <v>0</v>
      </c>
      <c r="H76" s="133">
        <f t="shared" si="153"/>
        <v>0</v>
      </c>
      <c r="I76" s="133">
        <f t="shared" si="153"/>
        <v>0</v>
      </c>
      <c r="J76" s="133">
        <f t="shared" si="153"/>
        <v>0</v>
      </c>
      <c r="K76" s="133">
        <f t="shared" si="153"/>
        <v>0</v>
      </c>
      <c r="L76" s="133">
        <f t="shared" si="153"/>
        <v>0</v>
      </c>
      <c r="N76" s="144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14" customFormat="1">
      <c r="A77" s="32">
        <v>800630</v>
      </c>
      <c r="B77" s="32" t="e">
        <f t="shared" si="109"/>
        <v>#REF!</v>
      </c>
      <c r="C77" s="32">
        <v>201080</v>
      </c>
      <c r="D77" s="86" t="s">
        <v>94</v>
      </c>
      <c r="E77" s="31" t="s">
        <v>12</v>
      </c>
      <c r="F77" s="134"/>
      <c r="G77" s="132">
        <f>ROUND(IF(F76,G76/F76*100,0),1)</f>
        <v>0</v>
      </c>
      <c r="H77" s="132">
        <f t="shared" ref="H77" si="154">ROUND(IF(G76,H76/G76*100,0),1)</f>
        <v>0</v>
      </c>
      <c r="I77" s="132">
        <f t="shared" ref="I77" si="155">ROUND(IF(H76,I76/H76*100,0),1)</f>
        <v>0</v>
      </c>
      <c r="J77" s="132">
        <f t="shared" ref="J77" si="156">ROUND(IF(I76,J76/I76*100,0),1)</f>
        <v>0</v>
      </c>
      <c r="K77" s="132">
        <f t="shared" ref="K77" si="157">ROUND(IF(J76,K76/J76*100,0),1)</f>
        <v>0</v>
      </c>
      <c r="L77" s="132">
        <f t="shared" ref="L77" si="158">ROUND(IF(K76,L76/K76*100,0),1)</f>
        <v>0</v>
      </c>
      <c r="N77" s="144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s="14" customFormat="1" ht="15.75" customHeight="1">
      <c r="A78" s="32">
        <v>800640</v>
      </c>
      <c r="B78" s="32" t="e">
        <f t="shared" si="109"/>
        <v>#REF!</v>
      </c>
      <c r="C78" s="32">
        <v>200090</v>
      </c>
      <c r="D78" s="89" t="s">
        <v>83</v>
      </c>
      <c r="E78" s="77" t="s">
        <v>87</v>
      </c>
      <c r="F78" s="133">
        <f t="shared" ref="F78:L78" si="159">ROUND(F172+F257,1)</f>
        <v>0</v>
      </c>
      <c r="G78" s="133">
        <f t="shared" si="159"/>
        <v>0</v>
      </c>
      <c r="H78" s="133">
        <f t="shared" si="159"/>
        <v>0</v>
      </c>
      <c r="I78" s="133">
        <f t="shared" si="159"/>
        <v>0</v>
      </c>
      <c r="J78" s="133">
        <f t="shared" si="159"/>
        <v>0</v>
      </c>
      <c r="K78" s="133">
        <f t="shared" si="159"/>
        <v>0</v>
      </c>
      <c r="L78" s="133">
        <f t="shared" si="159"/>
        <v>0</v>
      </c>
      <c r="N78" s="144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s="14" customFormat="1">
      <c r="A79" s="32">
        <v>800650</v>
      </c>
      <c r="B79" s="32" t="e">
        <f t="shared" si="109"/>
        <v>#REF!</v>
      </c>
      <c r="C79" s="32">
        <v>201090</v>
      </c>
      <c r="D79" s="86" t="s">
        <v>94</v>
      </c>
      <c r="E79" s="31" t="s">
        <v>12</v>
      </c>
      <c r="F79" s="134"/>
      <c r="G79" s="132">
        <f>ROUND(IF(F78,G78/F78*100,0),1)</f>
        <v>0</v>
      </c>
      <c r="H79" s="132">
        <f t="shared" ref="H79" si="160">ROUND(IF(G78,H78/G78*100,0),1)</f>
        <v>0</v>
      </c>
      <c r="I79" s="132">
        <f t="shared" ref="I79" si="161">ROUND(IF(H78,I78/H78*100,0),1)</f>
        <v>0</v>
      </c>
      <c r="J79" s="132">
        <f t="shared" ref="J79" si="162">ROUND(IF(I78,J78/I78*100,0),1)</f>
        <v>0</v>
      </c>
      <c r="K79" s="132">
        <f t="shared" ref="K79" si="163">ROUND(IF(J78,K78/J78*100,0),1)</f>
        <v>0</v>
      </c>
      <c r="L79" s="132">
        <f t="shared" ref="L79" si="164">ROUND(IF(K78,L78/K78*100,0),1)</f>
        <v>0</v>
      </c>
      <c r="N79" s="144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s="14" customFormat="1">
      <c r="A80" s="32">
        <v>800660</v>
      </c>
      <c r="B80" s="32" t="e">
        <f t="shared" si="109"/>
        <v>#REF!</v>
      </c>
      <c r="C80" s="32">
        <v>200100</v>
      </c>
      <c r="D80" s="88" t="s">
        <v>84</v>
      </c>
      <c r="E80" s="77" t="s">
        <v>87</v>
      </c>
      <c r="F80" s="134">
        <v>0</v>
      </c>
      <c r="G80" s="134">
        <v>0</v>
      </c>
      <c r="H80" s="134">
        <v>0</v>
      </c>
      <c r="I80" s="134">
        <v>0</v>
      </c>
      <c r="J80" s="134">
        <v>0</v>
      </c>
      <c r="K80" s="134">
        <v>0</v>
      </c>
      <c r="L80" s="134">
        <v>0</v>
      </c>
      <c r="N80" s="144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s="14" customFormat="1">
      <c r="A81" s="32">
        <v>800670</v>
      </c>
      <c r="B81" s="32" t="e">
        <f t="shared" si="109"/>
        <v>#REF!</v>
      </c>
      <c r="C81" s="32">
        <v>201100</v>
      </c>
      <c r="D81" s="86" t="s">
        <v>94</v>
      </c>
      <c r="E81" s="31" t="s">
        <v>12</v>
      </c>
      <c r="F81" s="134"/>
      <c r="G81" s="132">
        <f>ROUND(IF(F80,G80/F80*100,0),1)</f>
        <v>0</v>
      </c>
      <c r="H81" s="132">
        <f t="shared" ref="H81" si="165">ROUND(IF(G80,H80/G80*100,0),1)</f>
        <v>0</v>
      </c>
      <c r="I81" s="132">
        <f t="shared" ref="I81" si="166">ROUND(IF(H80,I80/H80*100,0),1)</f>
        <v>0</v>
      </c>
      <c r="J81" s="132">
        <f t="shared" ref="J81" si="167">ROUND(IF(I80,J80/I80*100,0),1)</f>
        <v>0</v>
      </c>
      <c r="K81" s="132">
        <f t="shared" ref="K81" si="168">ROUND(IF(J80,K80/J80*100,0),1)</f>
        <v>0</v>
      </c>
      <c r="L81" s="132">
        <f t="shared" ref="L81" si="169">ROUND(IF(K80,L80/K80*100,0),1)</f>
        <v>0</v>
      </c>
      <c r="N81" s="144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s="14" customFormat="1">
      <c r="A82" s="32">
        <v>800680</v>
      </c>
      <c r="B82" s="32" t="e">
        <f t="shared" si="109"/>
        <v>#REF!</v>
      </c>
      <c r="C82" s="32">
        <v>200110</v>
      </c>
      <c r="D82" s="88" t="s">
        <v>85</v>
      </c>
      <c r="E82" s="77" t="s">
        <v>87</v>
      </c>
      <c r="F82" s="134">
        <v>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N82" s="144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s="14" customFormat="1">
      <c r="A83" s="32">
        <v>800690</v>
      </c>
      <c r="B83" s="32" t="e">
        <f t="shared" si="109"/>
        <v>#REF!</v>
      </c>
      <c r="C83" s="32">
        <v>201110</v>
      </c>
      <c r="D83" s="86" t="s">
        <v>94</v>
      </c>
      <c r="E83" s="31" t="s">
        <v>12</v>
      </c>
      <c r="F83" s="134"/>
      <c r="G83" s="132">
        <f>ROUND(IF(F82,G82/F82*100,0),1)</f>
        <v>0</v>
      </c>
      <c r="H83" s="132">
        <f t="shared" ref="H83:L83" si="170">ROUND(IF(G82,H82/G82*100,0),1)</f>
        <v>0</v>
      </c>
      <c r="I83" s="132">
        <f t="shared" si="170"/>
        <v>0</v>
      </c>
      <c r="J83" s="132">
        <f t="shared" si="170"/>
        <v>0</v>
      </c>
      <c r="K83" s="132">
        <f t="shared" si="170"/>
        <v>0</v>
      </c>
      <c r="L83" s="132">
        <f t="shared" si="170"/>
        <v>0</v>
      </c>
      <c r="N83" s="144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s="14" customFormat="1">
      <c r="A84" s="32">
        <v>800700</v>
      </c>
      <c r="B84" s="35"/>
      <c r="C84" s="35"/>
      <c r="D84" s="36"/>
      <c r="E84" s="37"/>
      <c r="F84" s="38"/>
      <c r="G84" s="38"/>
      <c r="H84" s="38"/>
      <c r="I84" s="38"/>
      <c r="J84" s="38"/>
      <c r="K84" s="38"/>
      <c r="L84" s="39"/>
      <c r="N84" s="144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s="14" customFormat="1">
      <c r="A85" s="32">
        <v>800710</v>
      </c>
      <c r="B85" s="35"/>
      <c r="C85" s="40"/>
      <c r="D85" s="40"/>
      <c r="E85" s="40"/>
      <c r="F85" s="38"/>
      <c r="G85" s="38"/>
      <c r="H85" s="38"/>
      <c r="I85" s="38"/>
      <c r="J85" s="38"/>
      <c r="K85" s="38"/>
      <c r="L85" s="41" t="s">
        <v>100</v>
      </c>
      <c r="N85" s="144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14" customFormat="1" ht="15.75" customHeight="1">
      <c r="A86" s="32">
        <v>800720</v>
      </c>
      <c r="B86" s="38"/>
      <c r="D86" s="170" t="s">
        <v>101</v>
      </c>
      <c r="E86" s="170"/>
      <c r="F86" s="170"/>
      <c r="G86" s="170"/>
      <c r="H86" s="170"/>
      <c r="I86" s="170"/>
      <c r="J86" s="170"/>
      <c r="K86" s="170"/>
      <c r="L86" s="170"/>
      <c r="N86" s="14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s="14" customFormat="1" ht="15.75" customHeight="1">
      <c r="A87" s="32">
        <v>800730</v>
      </c>
      <c r="B87" s="38"/>
      <c r="D87" s="171" t="s">
        <v>99</v>
      </c>
      <c r="E87" s="171"/>
      <c r="F87" s="171"/>
      <c r="G87" s="171"/>
      <c r="H87" s="171"/>
      <c r="I87" s="171"/>
      <c r="J87" s="171"/>
      <c r="K87" s="171"/>
      <c r="L87" s="171"/>
      <c r="N87" s="144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s="14" customFormat="1">
      <c r="A88" s="32">
        <v>800740</v>
      </c>
      <c r="B88" s="44"/>
      <c r="C88" s="40"/>
      <c r="D88" s="40"/>
      <c r="E88" s="40"/>
      <c r="F88" s="40"/>
      <c r="G88" s="40"/>
      <c r="H88" s="40"/>
      <c r="I88" s="41"/>
      <c r="J88" s="43"/>
      <c r="K88" s="42"/>
      <c r="L88" s="45" t="s">
        <v>102</v>
      </c>
      <c r="N88" s="144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s="14" customFormat="1">
      <c r="A89" s="32">
        <v>800750</v>
      </c>
      <c r="B89" s="157" t="s">
        <v>73</v>
      </c>
      <c r="C89" s="168" t="s">
        <v>74</v>
      </c>
      <c r="D89" s="178" t="s">
        <v>0</v>
      </c>
      <c r="E89" s="179" t="s">
        <v>13</v>
      </c>
      <c r="F89" s="46">
        <v>2020</v>
      </c>
      <c r="G89" s="46">
        <v>2021</v>
      </c>
      <c r="H89" s="46">
        <v>2022</v>
      </c>
      <c r="I89" s="46">
        <v>2023</v>
      </c>
      <c r="J89" s="46">
        <v>2024</v>
      </c>
      <c r="K89" s="46">
        <v>2025</v>
      </c>
      <c r="L89" s="46">
        <v>2026</v>
      </c>
      <c r="N89" s="144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s="14" customFormat="1">
      <c r="A90" s="32">
        <v>800760</v>
      </c>
      <c r="B90" s="158" t="s">
        <v>10</v>
      </c>
      <c r="C90" s="169" t="s">
        <v>10</v>
      </c>
      <c r="D90" s="178"/>
      <c r="E90" s="179"/>
      <c r="F90" s="46" t="s">
        <v>1</v>
      </c>
      <c r="G90" s="46" t="s">
        <v>1</v>
      </c>
      <c r="H90" s="46" t="s">
        <v>1</v>
      </c>
      <c r="I90" s="46" t="s">
        <v>2</v>
      </c>
      <c r="J90" s="46" t="s">
        <v>3</v>
      </c>
      <c r="K90" s="46" t="s">
        <v>3</v>
      </c>
      <c r="L90" s="46" t="s">
        <v>3</v>
      </c>
      <c r="N90" s="144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s="14" customFormat="1">
      <c r="A91" s="32">
        <v>800770</v>
      </c>
      <c r="B91" s="32" t="e">
        <f t="shared" ref="B91:B102" si="171">VALUE(CONCATENATE($A$2,$C$3,C91))</f>
        <v>#REF!</v>
      </c>
      <c r="C91" s="48">
        <v>302000</v>
      </c>
      <c r="D91" s="76" t="s">
        <v>117</v>
      </c>
      <c r="E91" s="77" t="s">
        <v>87</v>
      </c>
      <c r="F91" s="125">
        <f>ROUND(F107-F151,1)</f>
        <v>-1210666</v>
      </c>
      <c r="G91" s="125">
        <f t="shared" ref="G91:K91" si="172">ROUND(G107-G151,1)</f>
        <v>3958</v>
      </c>
      <c r="H91" s="125">
        <f t="shared" si="172"/>
        <v>37472</v>
      </c>
      <c r="I91" s="125">
        <f t="shared" si="172"/>
        <v>38221</v>
      </c>
      <c r="J91" s="125">
        <f t="shared" si="172"/>
        <v>39101</v>
      </c>
      <c r="K91" s="125">
        <f t="shared" si="172"/>
        <v>39843</v>
      </c>
      <c r="L91" s="125">
        <f t="shared" ref="L91" si="173">ROUND(L107-L151,1)</f>
        <v>0</v>
      </c>
      <c r="N91" s="144"/>
      <c r="O91" s="73"/>
      <c r="P91" s="73"/>
      <c r="Q91" s="73"/>
      <c r="R91" s="73"/>
      <c r="S91" s="73"/>
      <c r="T91" s="73"/>
      <c r="U91" s="73"/>
      <c r="V91" s="73"/>
      <c r="W91" s="73"/>
      <c r="X91" s="38"/>
      <c r="Y91" s="38"/>
      <c r="Z91" s="38"/>
      <c r="AA91" s="38"/>
    </row>
    <row r="92" spans="1:27" s="14" customFormat="1">
      <c r="A92" s="32">
        <v>800780</v>
      </c>
      <c r="B92" s="32" t="e">
        <f t="shared" si="171"/>
        <v>#REF!</v>
      </c>
      <c r="C92" s="48">
        <v>302010</v>
      </c>
      <c r="D92" s="78" t="s">
        <v>4</v>
      </c>
      <c r="E92" s="77" t="s">
        <v>87</v>
      </c>
      <c r="F92" s="125">
        <f>ROUND(F112-F154,1)</f>
        <v>0</v>
      </c>
      <c r="G92" s="125">
        <f t="shared" ref="G92:K92" si="174">ROUND(G112-G154,1)</f>
        <v>0</v>
      </c>
      <c r="H92" s="125">
        <f t="shared" si="174"/>
        <v>0</v>
      </c>
      <c r="I92" s="125">
        <f t="shared" si="174"/>
        <v>0</v>
      </c>
      <c r="J92" s="125">
        <f t="shared" si="174"/>
        <v>0</v>
      </c>
      <c r="K92" s="125">
        <f t="shared" si="174"/>
        <v>0</v>
      </c>
      <c r="L92" s="125">
        <f t="shared" ref="L92" si="175">ROUND(L112-L154,1)</f>
        <v>0</v>
      </c>
      <c r="N92" s="144"/>
      <c r="O92" s="73"/>
      <c r="P92" s="73"/>
      <c r="Q92" s="73"/>
      <c r="R92" s="73"/>
      <c r="S92" s="73"/>
      <c r="T92" s="73"/>
      <c r="U92" s="73"/>
      <c r="V92" s="73"/>
      <c r="W92" s="73"/>
      <c r="X92" s="38"/>
      <c r="Y92" s="38"/>
      <c r="Z92" s="38"/>
      <c r="AA92" s="38"/>
    </row>
    <row r="93" spans="1:27" s="14" customFormat="1">
      <c r="A93" s="32">
        <v>800790</v>
      </c>
      <c r="B93" s="32" t="e">
        <f t="shared" si="171"/>
        <v>#REF!</v>
      </c>
      <c r="C93" s="48">
        <v>302020</v>
      </c>
      <c r="D93" s="78" t="s">
        <v>5</v>
      </c>
      <c r="E93" s="77" t="s">
        <v>87</v>
      </c>
      <c r="F93" s="125">
        <f>ROUND(F116-F156,1)</f>
        <v>-946185</v>
      </c>
      <c r="G93" s="125">
        <f t="shared" ref="G93:K93" si="176">ROUND(G116-G156,1)</f>
        <v>3958</v>
      </c>
      <c r="H93" s="125">
        <f t="shared" si="176"/>
        <v>37472</v>
      </c>
      <c r="I93" s="125">
        <f t="shared" si="176"/>
        <v>38221</v>
      </c>
      <c r="J93" s="125">
        <f t="shared" si="176"/>
        <v>39101</v>
      </c>
      <c r="K93" s="125">
        <f t="shared" si="176"/>
        <v>39843</v>
      </c>
      <c r="L93" s="125">
        <f t="shared" ref="L93" si="177">ROUND(L116-L156,1)</f>
        <v>0</v>
      </c>
      <c r="N93" s="144"/>
      <c r="O93" s="73"/>
      <c r="P93" s="73"/>
      <c r="Q93" s="73"/>
      <c r="R93" s="73"/>
      <c r="S93" s="73"/>
      <c r="T93" s="73"/>
      <c r="U93" s="73"/>
      <c r="V93" s="73"/>
      <c r="W93" s="73"/>
      <c r="X93" s="38"/>
      <c r="Y93" s="38"/>
      <c r="Z93" s="38"/>
      <c r="AA93" s="38"/>
    </row>
    <row r="94" spans="1:27" s="14" customFormat="1" ht="31.5">
      <c r="A94" s="32">
        <v>800800</v>
      </c>
      <c r="B94" s="32" t="e">
        <f t="shared" si="171"/>
        <v>#REF!</v>
      </c>
      <c r="C94" s="48">
        <v>302030</v>
      </c>
      <c r="D94" s="78" t="s">
        <v>9</v>
      </c>
      <c r="E94" s="77" t="s">
        <v>87</v>
      </c>
      <c r="F94" s="125">
        <f>ROUND(F120-F158,1)</f>
        <v>0</v>
      </c>
      <c r="G94" s="125">
        <f t="shared" ref="G94:K94" si="178">ROUND(G120-G158,1)</f>
        <v>0</v>
      </c>
      <c r="H94" s="125">
        <f t="shared" si="178"/>
        <v>0</v>
      </c>
      <c r="I94" s="125">
        <f t="shared" si="178"/>
        <v>0</v>
      </c>
      <c r="J94" s="125">
        <f t="shared" si="178"/>
        <v>0</v>
      </c>
      <c r="K94" s="125">
        <f t="shared" si="178"/>
        <v>0</v>
      </c>
      <c r="L94" s="125">
        <f t="shared" ref="L94" si="179">ROUND(L120-L158,1)</f>
        <v>0</v>
      </c>
      <c r="N94" s="144"/>
      <c r="O94" s="73"/>
      <c r="P94" s="73"/>
      <c r="Q94" s="73"/>
      <c r="R94" s="73"/>
      <c r="S94" s="73"/>
      <c r="T94" s="73"/>
      <c r="U94" s="73"/>
      <c r="V94" s="73"/>
      <c r="W94" s="73"/>
      <c r="X94" s="38"/>
      <c r="Y94" s="38"/>
      <c r="Z94" s="38"/>
      <c r="AA94" s="38"/>
    </row>
    <row r="95" spans="1:27" s="14" customFormat="1" ht="47.25">
      <c r="A95" s="32">
        <v>800810</v>
      </c>
      <c r="B95" s="32" t="e">
        <f t="shared" si="171"/>
        <v>#REF!</v>
      </c>
      <c r="C95" s="48">
        <v>302035</v>
      </c>
      <c r="D95" s="78" t="s">
        <v>80</v>
      </c>
      <c r="E95" s="77" t="s">
        <v>87</v>
      </c>
      <c r="F95" s="125">
        <f>ROUND(F124-F160,1)</f>
        <v>0</v>
      </c>
      <c r="G95" s="125">
        <f t="shared" ref="G95:K95" si="180">ROUND(G124-G160,1)</f>
        <v>0</v>
      </c>
      <c r="H95" s="125">
        <f t="shared" si="180"/>
        <v>0</v>
      </c>
      <c r="I95" s="125">
        <f t="shared" si="180"/>
        <v>0</v>
      </c>
      <c r="J95" s="125">
        <f t="shared" si="180"/>
        <v>0</v>
      </c>
      <c r="K95" s="125">
        <f t="shared" si="180"/>
        <v>0</v>
      </c>
      <c r="L95" s="125">
        <f>ROUND(L124-L160,1)</f>
        <v>0</v>
      </c>
      <c r="N95" s="144"/>
      <c r="O95" s="73"/>
      <c r="P95" s="73"/>
      <c r="Q95" s="73"/>
      <c r="R95" s="73"/>
      <c r="S95" s="73"/>
      <c r="T95" s="73"/>
      <c r="U95" s="73"/>
      <c r="V95" s="73"/>
      <c r="W95" s="73"/>
      <c r="X95" s="38"/>
      <c r="Y95" s="38"/>
      <c r="Z95" s="38"/>
      <c r="AA95" s="38"/>
    </row>
    <row r="96" spans="1:27" s="14" customFormat="1" ht="31.5">
      <c r="A96" s="32">
        <v>800820</v>
      </c>
      <c r="B96" s="32" t="e">
        <f t="shared" si="171"/>
        <v>#REF!</v>
      </c>
      <c r="C96" s="48">
        <v>302040</v>
      </c>
      <c r="D96" s="78" t="s">
        <v>7</v>
      </c>
      <c r="E96" s="77" t="s">
        <v>87</v>
      </c>
      <c r="F96" s="125">
        <f>ROUND(F128-F162,1)</f>
        <v>0</v>
      </c>
      <c r="G96" s="125">
        <f t="shared" ref="G96:K96" si="181">ROUND(G128-G162,1)</f>
        <v>0</v>
      </c>
      <c r="H96" s="125">
        <f t="shared" si="181"/>
        <v>0</v>
      </c>
      <c r="I96" s="125">
        <f t="shared" si="181"/>
        <v>0</v>
      </c>
      <c r="J96" s="125">
        <f t="shared" si="181"/>
        <v>0</v>
      </c>
      <c r="K96" s="125">
        <f t="shared" si="181"/>
        <v>0</v>
      </c>
      <c r="L96" s="125">
        <f t="shared" ref="L96" si="182">ROUND(L128-L162,1)</f>
        <v>0</v>
      </c>
      <c r="N96" s="144"/>
      <c r="O96" s="73"/>
      <c r="P96" s="73"/>
      <c r="Q96" s="73"/>
      <c r="R96" s="73"/>
      <c r="S96" s="73"/>
      <c r="T96" s="73"/>
      <c r="U96" s="73"/>
      <c r="V96" s="73"/>
      <c r="W96" s="73"/>
      <c r="X96" s="38"/>
      <c r="Y96" s="38"/>
      <c r="Z96" s="38"/>
      <c r="AA96" s="38"/>
    </row>
    <row r="97" spans="1:27" s="14" customFormat="1" ht="31.5">
      <c r="A97" s="32">
        <v>800830</v>
      </c>
      <c r="B97" s="32" t="e">
        <f t="shared" si="171"/>
        <v>#REF!</v>
      </c>
      <c r="C97" s="48">
        <v>302050</v>
      </c>
      <c r="D97" s="78" t="s">
        <v>8</v>
      </c>
      <c r="E97" s="77" t="s">
        <v>87</v>
      </c>
      <c r="F97" s="125">
        <f>ROUND(F132-F164,1)</f>
        <v>-264481</v>
      </c>
      <c r="G97" s="125">
        <f t="shared" ref="G97:K97" si="183">ROUND(G132-G164,1)</f>
        <v>0</v>
      </c>
      <c r="H97" s="125">
        <f t="shared" si="183"/>
        <v>0</v>
      </c>
      <c r="I97" s="125">
        <f t="shared" si="183"/>
        <v>0</v>
      </c>
      <c r="J97" s="125">
        <f t="shared" si="183"/>
        <v>0</v>
      </c>
      <c r="K97" s="125">
        <f t="shared" si="183"/>
        <v>0</v>
      </c>
      <c r="L97" s="125">
        <f t="shared" ref="L97" si="184">ROUND(L132-L164,1)</f>
        <v>0</v>
      </c>
      <c r="N97" s="144"/>
      <c r="O97" s="73"/>
      <c r="P97" s="73"/>
      <c r="Q97" s="74"/>
      <c r="R97" s="74"/>
      <c r="S97" s="74"/>
      <c r="T97" s="74"/>
      <c r="U97" s="74"/>
      <c r="V97" s="74"/>
      <c r="W97" s="73"/>
      <c r="X97" s="38"/>
      <c r="Y97" s="38"/>
      <c r="Z97" s="38"/>
      <c r="AA97" s="38"/>
    </row>
    <row r="98" spans="1:27" s="14" customFormat="1">
      <c r="A98" s="32">
        <v>800840</v>
      </c>
      <c r="B98" s="32" t="e">
        <f t="shared" si="171"/>
        <v>#REF!</v>
      </c>
      <c r="C98" s="48">
        <v>302051</v>
      </c>
      <c r="D98" s="78" t="s">
        <v>6</v>
      </c>
      <c r="E98" s="77" t="s">
        <v>87</v>
      </c>
      <c r="F98" s="125">
        <f>ROUND(F135-F166,1)</f>
        <v>0</v>
      </c>
      <c r="G98" s="125">
        <f t="shared" ref="G98:L98" si="185">ROUND(G135-G166,1)</f>
        <v>0</v>
      </c>
      <c r="H98" s="125">
        <f t="shared" si="185"/>
        <v>0</v>
      </c>
      <c r="I98" s="125">
        <f t="shared" si="185"/>
        <v>0</v>
      </c>
      <c r="J98" s="125">
        <f t="shared" si="185"/>
        <v>0</v>
      </c>
      <c r="K98" s="125">
        <f t="shared" si="185"/>
        <v>0</v>
      </c>
      <c r="L98" s="125">
        <f t="shared" si="185"/>
        <v>0</v>
      </c>
      <c r="N98" s="144"/>
      <c r="O98" s="73"/>
      <c r="P98" s="73"/>
      <c r="Q98" s="74"/>
      <c r="R98" s="74"/>
      <c r="S98" s="74"/>
      <c r="T98" s="74"/>
      <c r="U98" s="74"/>
      <c r="V98" s="74"/>
      <c r="W98" s="73"/>
      <c r="X98" s="38"/>
      <c r="Y98" s="38"/>
      <c r="Z98" s="38"/>
      <c r="AA98" s="38"/>
    </row>
    <row r="99" spans="1:27" s="14" customFormat="1">
      <c r="A99" s="32">
        <v>800850</v>
      </c>
      <c r="B99" s="32" t="e">
        <f t="shared" si="171"/>
        <v>#REF!</v>
      </c>
      <c r="C99" s="48">
        <v>302052</v>
      </c>
      <c r="D99" s="78" t="s">
        <v>157</v>
      </c>
      <c r="E99" s="77" t="s">
        <v>87</v>
      </c>
      <c r="F99" s="125">
        <f>ROUND(F139-F168,1)</f>
        <v>0</v>
      </c>
      <c r="G99" s="125">
        <f t="shared" ref="G99:L99" si="186">ROUND(G139-G168,1)</f>
        <v>0</v>
      </c>
      <c r="H99" s="125">
        <f t="shared" si="186"/>
        <v>0</v>
      </c>
      <c r="I99" s="125">
        <f t="shared" si="186"/>
        <v>0</v>
      </c>
      <c r="J99" s="125">
        <f t="shared" si="186"/>
        <v>0</v>
      </c>
      <c r="K99" s="125">
        <f t="shared" si="186"/>
        <v>0</v>
      </c>
      <c r="L99" s="125">
        <f t="shared" si="186"/>
        <v>0</v>
      </c>
      <c r="N99" s="144"/>
      <c r="O99" s="73"/>
      <c r="P99" s="73"/>
      <c r="Q99" s="74"/>
      <c r="R99" s="74"/>
      <c r="S99" s="74"/>
      <c r="T99" s="74"/>
      <c r="U99" s="74"/>
      <c r="V99" s="74"/>
      <c r="W99" s="73"/>
      <c r="X99" s="38"/>
      <c r="Y99" s="38"/>
      <c r="Z99" s="38"/>
      <c r="AA99" s="38"/>
    </row>
    <row r="100" spans="1:27" s="14" customFormat="1">
      <c r="A100" s="32">
        <v>800860</v>
      </c>
      <c r="B100" s="32" t="e">
        <f t="shared" si="171"/>
        <v>#REF!</v>
      </c>
      <c r="C100" s="48">
        <v>302070</v>
      </c>
      <c r="D100" s="78" t="s">
        <v>82</v>
      </c>
      <c r="E100" s="77" t="s">
        <v>87</v>
      </c>
      <c r="F100" s="125">
        <f>ROUND(F143-F170,1)</f>
        <v>0</v>
      </c>
      <c r="G100" s="125">
        <f t="shared" ref="G100:K100" si="187">ROUND(G143-G170,1)</f>
        <v>0</v>
      </c>
      <c r="H100" s="125">
        <f t="shared" si="187"/>
        <v>0</v>
      </c>
      <c r="I100" s="125">
        <f t="shared" si="187"/>
        <v>0</v>
      </c>
      <c r="J100" s="125">
        <f t="shared" si="187"/>
        <v>0</v>
      </c>
      <c r="K100" s="125">
        <f t="shared" si="187"/>
        <v>0</v>
      </c>
      <c r="L100" s="125">
        <f t="shared" ref="L100" si="188">ROUND(L143-L170,1)</f>
        <v>0</v>
      </c>
      <c r="N100" s="144"/>
      <c r="O100" s="73"/>
      <c r="P100" s="73"/>
      <c r="Q100" s="74"/>
      <c r="R100" s="74"/>
      <c r="S100" s="74"/>
      <c r="T100" s="74"/>
      <c r="U100" s="74"/>
      <c r="V100" s="74"/>
      <c r="W100" s="73"/>
      <c r="X100" s="38"/>
      <c r="Y100" s="38"/>
      <c r="Z100" s="38"/>
      <c r="AA100" s="38"/>
    </row>
    <row r="101" spans="1:27" s="14" customFormat="1">
      <c r="A101" s="32">
        <v>800870</v>
      </c>
      <c r="B101" s="32" t="e">
        <f t="shared" si="171"/>
        <v>#REF!</v>
      </c>
      <c r="C101" s="48">
        <v>302100</v>
      </c>
      <c r="D101" s="78" t="s">
        <v>83</v>
      </c>
      <c r="E101" s="77" t="s">
        <v>87</v>
      </c>
      <c r="F101" s="125">
        <f>ROUND(F147-F172,1)</f>
        <v>0</v>
      </c>
      <c r="G101" s="125">
        <f t="shared" ref="G101:K101" si="189">ROUND(G147-G172,1)</f>
        <v>0</v>
      </c>
      <c r="H101" s="125">
        <f t="shared" si="189"/>
        <v>0</v>
      </c>
      <c r="I101" s="125">
        <f t="shared" si="189"/>
        <v>0</v>
      </c>
      <c r="J101" s="125">
        <f t="shared" si="189"/>
        <v>0</v>
      </c>
      <c r="K101" s="125">
        <f t="shared" si="189"/>
        <v>0</v>
      </c>
      <c r="L101" s="125">
        <f t="shared" ref="L101" si="190">ROUND(L147-L172,1)</f>
        <v>0</v>
      </c>
      <c r="N101" s="144"/>
      <c r="O101" s="73"/>
      <c r="P101" s="73"/>
      <c r="Q101" s="74"/>
      <c r="R101" s="74"/>
      <c r="S101" s="74"/>
      <c r="T101" s="74"/>
      <c r="U101" s="74"/>
      <c r="V101" s="74"/>
      <c r="W101" s="73"/>
      <c r="X101" s="38"/>
      <c r="Y101" s="38"/>
      <c r="Z101" s="38"/>
      <c r="AA101" s="38"/>
    </row>
    <row r="102" spans="1:27" s="14" customFormat="1" ht="31.5">
      <c r="A102" s="32">
        <v>800880</v>
      </c>
      <c r="B102" s="32" t="e">
        <f t="shared" si="171"/>
        <v>#REF!</v>
      </c>
      <c r="C102" s="32">
        <v>300000</v>
      </c>
      <c r="D102" s="90" t="s">
        <v>90</v>
      </c>
      <c r="E102" s="90"/>
      <c r="F102" s="134">
        <f>SUM(F104:F105)</f>
        <v>4</v>
      </c>
      <c r="G102" s="134">
        <f t="shared" ref="G102:L102" si="191">SUM(G104:G105)</f>
        <v>3</v>
      </c>
      <c r="H102" s="134">
        <f t="shared" si="191"/>
        <v>2</v>
      </c>
      <c r="I102" s="134">
        <f t="shared" si="191"/>
        <v>2</v>
      </c>
      <c r="J102" s="134">
        <f t="shared" si="191"/>
        <v>2</v>
      </c>
      <c r="K102" s="134">
        <f t="shared" si="191"/>
        <v>2</v>
      </c>
      <c r="L102" s="134">
        <f t="shared" si="191"/>
        <v>2</v>
      </c>
      <c r="N102" s="144" t="s">
        <v>171</v>
      </c>
      <c r="O102" s="73"/>
      <c r="P102" s="73"/>
      <c r="Q102" s="74"/>
      <c r="R102" s="74"/>
      <c r="S102" s="74"/>
      <c r="T102" s="74"/>
      <c r="U102" s="74"/>
      <c r="V102" s="74"/>
      <c r="W102" s="73"/>
      <c r="X102" s="38"/>
      <c r="Y102" s="38"/>
      <c r="Z102" s="38"/>
      <c r="AA102" s="38"/>
    </row>
    <row r="103" spans="1:27" s="14" customFormat="1" ht="63">
      <c r="A103" s="32">
        <v>800890</v>
      </c>
      <c r="B103" s="32"/>
      <c r="C103" s="32"/>
      <c r="D103" s="91" t="s">
        <v>108</v>
      </c>
      <c r="E103" s="30"/>
      <c r="F103" s="137">
        <f>ROUND(SUM(F104:F105),1)</f>
        <v>4</v>
      </c>
      <c r="G103" s="137">
        <f t="shared" ref="G103:K103" si="192">ROUND(SUM(G104:G105),1)</f>
        <v>3</v>
      </c>
      <c r="H103" s="137">
        <f t="shared" si="192"/>
        <v>2</v>
      </c>
      <c r="I103" s="137">
        <f t="shared" si="192"/>
        <v>2</v>
      </c>
      <c r="J103" s="137">
        <f t="shared" si="192"/>
        <v>2</v>
      </c>
      <c r="K103" s="137">
        <f t="shared" si="192"/>
        <v>2</v>
      </c>
      <c r="L103" s="137">
        <f t="shared" ref="L103" si="193">ROUND(SUM(L104:L105),1)</f>
        <v>2</v>
      </c>
      <c r="N103" s="144"/>
      <c r="O103" s="73"/>
      <c r="P103" s="73"/>
      <c r="Q103" s="74"/>
      <c r="R103" s="74"/>
      <c r="S103" s="74"/>
      <c r="T103" s="74"/>
      <c r="U103" s="74"/>
      <c r="V103" s="74"/>
      <c r="W103" s="73"/>
      <c r="X103" s="38"/>
      <c r="Y103" s="38"/>
      <c r="Z103" s="38"/>
      <c r="AA103" s="38"/>
    </row>
    <row r="104" spans="1:27" s="14" customFormat="1">
      <c r="A104" s="32">
        <v>800900</v>
      </c>
      <c r="B104" s="32" t="e">
        <f t="shared" ref="B104:B110" si="194">VALUE(CONCATENATE($A$2,$C$3,C104))</f>
        <v>#REF!</v>
      </c>
      <c r="C104" s="32">
        <v>300010</v>
      </c>
      <c r="D104" s="92" t="s">
        <v>91</v>
      </c>
      <c r="E104" s="92"/>
      <c r="F104" s="134">
        <v>1</v>
      </c>
      <c r="G104" s="134">
        <v>2</v>
      </c>
      <c r="H104" s="134">
        <v>1</v>
      </c>
      <c r="I104" s="134">
        <v>1</v>
      </c>
      <c r="J104" s="134">
        <v>2</v>
      </c>
      <c r="K104" s="134">
        <v>2</v>
      </c>
      <c r="L104" s="134">
        <v>2</v>
      </c>
      <c r="N104" s="144"/>
      <c r="O104" s="73"/>
      <c r="P104" s="73"/>
      <c r="Q104" s="74"/>
      <c r="R104" s="74"/>
      <c r="S104" s="74"/>
      <c r="T104" s="74"/>
      <c r="U104" s="74"/>
      <c r="V104" s="74"/>
      <c r="W104" s="73"/>
      <c r="X104" s="38"/>
      <c r="Y104" s="38"/>
      <c r="Z104" s="38"/>
      <c r="AA104" s="38"/>
    </row>
    <row r="105" spans="1:27" s="14" customFormat="1" ht="15.75" customHeight="1">
      <c r="A105" s="32">
        <v>800910</v>
      </c>
      <c r="B105" s="32" t="e">
        <f t="shared" si="194"/>
        <v>#REF!</v>
      </c>
      <c r="C105" s="32">
        <v>300020</v>
      </c>
      <c r="D105" s="92" t="s">
        <v>92</v>
      </c>
      <c r="E105" s="92"/>
      <c r="F105" s="134">
        <v>3</v>
      </c>
      <c r="G105" s="134">
        <v>1</v>
      </c>
      <c r="H105" s="134">
        <v>1</v>
      </c>
      <c r="I105" s="134">
        <v>1</v>
      </c>
      <c r="J105" s="134">
        <v>0</v>
      </c>
      <c r="K105" s="134">
        <v>0</v>
      </c>
      <c r="L105" s="134">
        <v>0</v>
      </c>
      <c r="N105" s="144"/>
      <c r="O105" s="73"/>
      <c r="P105" s="73"/>
      <c r="Q105" s="74"/>
      <c r="R105" s="74"/>
      <c r="S105" s="74"/>
      <c r="T105" s="74"/>
      <c r="U105" s="74"/>
      <c r="V105" s="74"/>
      <c r="W105" s="73"/>
      <c r="X105" s="38"/>
      <c r="Y105" s="38"/>
      <c r="Z105" s="38"/>
      <c r="AA105" s="38"/>
    </row>
    <row r="106" spans="1:27" s="14" customFormat="1" ht="31.5">
      <c r="A106" s="32">
        <v>800920</v>
      </c>
      <c r="B106" s="32" t="e">
        <f t="shared" si="194"/>
        <v>#REF!</v>
      </c>
      <c r="C106" s="32">
        <v>300030</v>
      </c>
      <c r="D106" s="93" t="s">
        <v>93</v>
      </c>
      <c r="E106" s="31" t="s">
        <v>12</v>
      </c>
      <c r="F106" s="137">
        <f>ROUND(IF(F102,F105/F102*100,0),1)</f>
        <v>75</v>
      </c>
      <c r="G106" s="137">
        <f t="shared" ref="G106:K106" si="195">ROUND(IF(G102,G105/G102*100,0),1)</f>
        <v>33.299999999999997</v>
      </c>
      <c r="H106" s="137">
        <f t="shared" si="195"/>
        <v>50</v>
      </c>
      <c r="I106" s="137">
        <f t="shared" si="195"/>
        <v>50</v>
      </c>
      <c r="J106" s="137">
        <f t="shared" si="195"/>
        <v>0</v>
      </c>
      <c r="K106" s="137">
        <f t="shared" si="195"/>
        <v>0</v>
      </c>
      <c r="L106" s="137">
        <f>ROUND(IF(L102,L105/L102*100,0),1)</f>
        <v>0</v>
      </c>
      <c r="N106" s="144"/>
      <c r="O106" s="73"/>
      <c r="P106" s="73"/>
      <c r="Q106" s="74"/>
      <c r="R106" s="74"/>
      <c r="S106" s="74"/>
      <c r="T106" s="74"/>
      <c r="U106" s="74"/>
      <c r="V106" s="74"/>
      <c r="W106" s="73"/>
      <c r="X106" s="38"/>
      <c r="Y106" s="38"/>
      <c r="Z106" s="38"/>
      <c r="AA106" s="38"/>
    </row>
    <row r="107" spans="1:27" s="14" customFormat="1">
      <c r="A107" s="32">
        <v>800930</v>
      </c>
      <c r="B107" s="32" t="e">
        <f t="shared" si="194"/>
        <v>#REF!</v>
      </c>
      <c r="C107" s="32">
        <v>400000</v>
      </c>
      <c r="D107" s="94" t="s">
        <v>78</v>
      </c>
      <c r="E107" s="77" t="s">
        <v>87</v>
      </c>
      <c r="F107" s="134">
        <v>49732</v>
      </c>
      <c r="G107" s="134">
        <v>17604</v>
      </c>
      <c r="H107" s="134">
        <v>37472</v>
      </c>
      <c r="I107" s="134">
        <v>38221</v>
      </c>
      <c r="J107" s="134">
        <v>39101</v>
      </c>
      <c r="K107" s="134">
        <v>39843</v>
      </c>
      <c r="L107" s="134">
        <v>0</v>
      </c>
      <c r="N107" s="144" t="s">
        <v>171</v>
      </c>
      <c r="O107" s="73"/>
      <c r="P107" s="73"/>
      <c r="Q107" s="73"/>
      <c r="R107" s="73"/>
      <c r="S107" s="73"/>
      <c r="T107" s="73"/>
      <c r="U107" s="73"/>
      <c r="V107" s="73"/>
      <c r="W107" s="73"/>
      <c r="X107" s="38"/>
      <c r="Y107" s="38"/>
      <c r="Z107" s="38"/>
      <c r="AA107" s="38"/>
    </row>
    <row r="108" spans="1:27" s="14" customFormat="1">
      <c r="A108" s="32">
        <v>800940</v>
      </c>
      <c r="B108" s="32" t="e">
        <f t="shared" si="194"/>
        <v>#REF!</v>
      </c>
      <c r="C108" s="32">
        <v>401000</v>
      </c>
      <c r="D108" s="95" t="s">
        <v>94</v>
      </c>
      <c r="E108" s="31" t="s">
        <v>12</v>
      </c>
      <c r="F108" s="134"/>
      <c r="G108" s="137">
        <f>ROUND(IF(F107,G107/F107*100,0),1)</f>
        <v>35.4</v>
      </c>
      <c r="H108" s="137">
        <f t="shared" ref="H108" si="196">ROUND(IF(G107,H107/G107*100,0),1)</f>
        <v>212.9</v>
      </c>
      <c r="I108" s="137">
        <f t="shared" ref="I108" si="197">ROUND(IF(H107,I107/H107*100,0),1)</f>
        <v>102</v>
      </c>
      <c r="J108" s="137">
        <f t="shared" ref="J108" si="198">ROUND(IF(I107,J107/I107*100,0),1)</f>
        <v>102.3</v>
      </c>
      <c r="K108" s="137">
        <f t="shared" ref="K108" si="199">ROUND(IF(J107,K107/J107*100,0),1)</f>
        <v>101.9</v>
      </c>
      <c r="L108" s="137">
        <f t="shared" ref="L108" si="200">ROUND(IF(K107,L107/K107*100,0),1)</f>
        <v>0</v>
      </c>
      <c r="N108" s="144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s="14" customFormat="1" ht="31.5">
      <c r="A109" s="32">
        <v>800950</v>
      </c>
      <c r="B109" s="32" t="e">
        <f t="shared" si="194"/>
        <v>#REF!</v>
      </c>
      <c r="C109" s="32">
        <v>401001</v>
      </c>
      <c r="D109" s="96" t="s">
        <v>79</v>
      </c>
      <c r="E109" s="77" t="s">
        <v>87</v>
      </c>
      <c r="F109" s="137">
        <f t="shared" ref="F109:K109" si="201">ROUND(F107-F132,1)</f>
        <v>49732</v>
      </c>
      <c r="G109" s="137">
        <f t="shared" si="201"/>
        <v>17604</v>
      </c>
      <c r="H109" s="137">
        <f t="shared" si="201"/>
        <v>37472</v>
      </c>
      <c r="I109" s="137">
        <f t="shared" si="201"/>
        <v>38221</v>
      </c>
      <c r="J109" s="137">
        <f t="shared" si="201"/>
        <v>39101</v>
      </c>
      <c r="K109" s="137">
        <f t="shared" si="201"/>
        <v>39843</v>
      </c>
      <c r="L109" s="137">
        <f t="shared" ref="L109" si="202">ROUND(L107-L132,1)</f>
        <v>0</v>
      </c>
      <c r="N109" s="144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s="14" customFormat="1" ht="17.25" customHeight="1">
      <c r="A110" s="32">
        <v>800960</v>
      </c>
      <c r="B110" s="32" t="e">
        <f t="shared" si="194"/>
        <v>#REF!</v>
      </c>
      <c r="C110" s="32">
        <v>401002</v>
      </c>
      <c r="D110" s="97" t="s">
        <v>94</v>
      </c>
      <c r="E110" s="31" t="s">
        <v>12</v>
      </c>
      <c r="F110" s="134"/>
      <c r="G110" s="137">
        <f>ROUND(IF(F109,G109/F109*100,0),1)</f>
        <v>35.4</v>
      </c>
      <c r="H110" s="137">
        <f t="shared" ref="H110" si="203">ROUND(IF(G109,H109/G109*100,0),1)</f>
        <v>212.9</v>
      </c>
      <c r="I110" s="137">
        <f t="shared" ref="I110" si="204">ROUND(IF(H109,I109/H109*100,0),1)</f>
        <v>102</v>
      </c>
      <c r="J110" s="137">
        <f t="shared" ref="J110" si="205">ROUND(IF(I109,J109/I109*100,0),1)</f>
        <v>102.3</v>
      </c>
      <c r="K110" s="137">
        <f t="shared" ref="K110" si="206">ROUND(IF(J109,K109/J109*100,0),1)</f>
        <v>101.9</v>
      </c>
      <c r="L110" s="137">
        <f t="shared" ref="L110" si="207">ROUND(IF(K109,L109/K109*100,0),1)</f>
        <v>0</v>
      </c>
      <c r="N110" s="144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s="14" customFormat="1" ht="94.5">
      <c r="A111" s="32">
        <v>800970</v>
      </c>
      <c r="B111" s="32"/>
      <c r="C111" s="32"/>
      <c r="D111" s="96" t="s">
        <v>107</v>
      </c>
      <c r="E111" s="77" t="s">
        <v>87</v>
      </c>
      <c r="F111" s="137">
        <f t="shared" ref="F111:L111" si="208">ROUND(SUM(F112,F116,F120,F124,F128,F132,F135,F139,F143,F147),1)</f>
        <v>49732</v>
      </c>
      <c r="G111" s="137">
        <f t="shared" si="208"/>
        <v>17604</v>
      </c>
      <c r="H111" s="137">
        <f>ROUND(SUM(H112,H116,H120,H124,H128,H132,H135,H139,H143,H147),1)</f>
        <v>37472</v>
      </c>
      <c r="I111" s="137">
        <f t="shared" si="208"/>
        <v>38221</v>
      </c>
      <c r="J111" s="137">
        <f t="shared" si="208"/>
        <v>39101</v>
      </c>
      <c r="K111" s="137">
        <f t="shared" si="208"/>
        <v>39843</v>
      </c>
      <c r="L111" s="137">
        <f t="shared" si="208"/>
        <v>0</v>
      </c>
      <c r="N111" s="145" t="s">
        <v>114</v>
      </c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s="14" customFormat="1" ht="30.75" customHeight="1">
      <c r="A112" s="32">
        <v>800980</v>
      </c>
      <c r="B112" s="32" t="e">
        <f t="shared" ref="B112:B152" si="209">VALUE(CONCATENATE($A$2,$C$3,C112))</f>
        <v>#REF!</v>
      </c>
      <c r="C112" s="32">
        <v>400010</v>
      </c>
      <c r="D112" s="94" t="s">
        <v>4</v>
      </c>
      <c r="E112" s="77" t="s">
        <v>87</v>
      </c>
      <c r="F112" s="127">
        <v>0</v>
      </c>
      <c r="G112" s="127">
        <v>0</v>
      </c>
      <c r="H112" s="127">
        <v>0</v>
      </c>
      <c r="I112" s="138">
        <f>ROUND(IF(I114,H112/100*I114/100*I115,H112/100*I115),1)</f>
        <v>0</v>
      </c>
      <c r="J112" s="138">
        <f t="shared" ref="J112:L112" si="210">ROUND(IF(J114,I112/100*J114/100*J115,I112/100*J115),1)</f>
        <v>0</v>
      </c>
      <c r="K112" s="138">
        <f t="shared" si="210"/>
        <v>0</v>
      </c>
      <c r="L112" s="138">
        <f t="shared" si="210"/>
        <v>0</v>
      </c>
      <c r="N112" s="175" t="s">
        <v>170</v>
      </c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</row>
    <row r="113" spans="1:27" s="14" customFormat="1" ht="15.75" customHeight="1">
      <c r="A113" s="32">
        <v>800990</v>
      </c>
      <c r="B113" s="32" t="e">
        <f t="shared" si="209"/>
        <v>#REF!</v>
      </c>
      <c r="C113" s="32">
        <v>401010</v>
      </c>
      <c r="D113" s="95" t="s">
        <v>94</v>
      </c>
      <c r="E113" s="31" t="s">
        <v>12</v>
      </c>
      <c r="F113" s="134"/>
      <c r="G113" s="137">
        <f>ROUND(IF(F112,G112/F112*100,0),1)</f>
        <v>0</v>
      </c>
      <c r="H113" s="137">
        <f t="shared" ref="H113" si="211">ROUND(IF(G112,H112/G112*100,0),1)</f>
        <v>0</v>
      </c>
      <c r="I113" s="137">
        <f t="shared" ref="I113" si="212">ROUND(IF(H112,I112/H112*100,0),1)</f>
        <v>0</v>
      </c>
      <c r="J113" s="137">
        <f t="shared" ref="J113" si="213">ROUND(IF(I112,J112/I112*100,0),1)</f>
        <v>0</v>
      </c>
      <c r="K113" s="137">
        <f t="shared" ref="K113" si="214">ROUND(IF(J112,K112/J112*100,0),1)</f>
        <v>0</v>
      </c>
      <c r="L113" s="137">
        <f t="shared" ref="L113" si="215">ROUND(IF(K112,L112/K112*100,0),1)</f>
        <v>0</v>
      </c>
      <c r="N113" s="144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s="14" customFormat="1">
      <c r="A114" s="32">
        <v>801000</v>
      </c>
      <c r="B114" s="32" t="e">
        <f t="shared" si="209"/>
        <v>#REF!</v>
      </c>
      <c r="C114" s="32">
        <v>403010</v>
      </c>
      <c r="D114" s="53" t="s">
        <v>95</v>
      </c>
      <c r="E114" s="31" t="s">
        <v>12</v>
      </c>
      <c r="F114" s="134"/>
      <c r="G114" s="134"/>
      <c r="H114" s="134"/>
      <c r="I114" s="134">
        <v>300</v>
      </c>
      <c r="J114" s="134">
        <v>133.30000000000001</v>
      </c>
      <c r="K114" s="134">
        <v>150</v>
      </c>
      <c r="L114" s="134">
        <v>116.7</v>
      </c>
      <c r="M114" s="130"/>
      <c r="N114" s="147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s="14" customFormat="1">
      <c r="A115" s="32">
        <v>801010</v>
      </c>
      <c r="B115" s="32" t="e">
        <f t="shared" si="209"/>
        <v>#REF!</v>
      </c>
      <c r="C115" s="32">
        <v>404010</v>
      </c>
      <c r="D115" s="98" t="s">
        <v>96</v>
      </c>
      <c r="E115" s="31" t="s">
        <v>12</v>
      </c>
      <c r="F115" s="127"/>
      <c r="G115" s="127"/>
      <c r="H115" s="127"/>
      <c r="I115" s="138">
        <f>I341</f>
        <v>89.9</v>
      </c>
      <c r="J115" s="138">
        <f t="shared" ref="J115:L115" si="216">J341</f>
        <v>104.1</v>
      </c>
      <c r="K115" s="138">
        <f t="shared" si="216"/>
        <v>103.1</v>
      </c>
      <c r="L115" s="138">
        <f t="shared" si="216"/>
        <v>103.1</v>
      </c>
      <c r="N115" s="148" t="s">
        <v>159</v>
      </c>
      <c r="O115" s="139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s="14" customFormat="1">
      <c r="A116" s="32">
        <v>801020</v>
      </c>
      <c r="B116" s="32" t="e">
        <f t="shared" si="209"/>
        <v>#REF!</v>
      </c>
      <c r="C116" s="32">
        <v>400020</v>
      </c>
      <c r="D116" s="94" t="s">
        <v>5</v>
      </c>
      <c r="E116" s="77" t="s">
        <v>87</v>
      </c>
      <c r="F116" s="127">
        <v>49732</v>
      </c>
      <c r="G116" s="127">
        <v>17604</v>
      </c>
      <c r="H116" s="127">
        <v>37472</v>
      </c>
      <c r="I116" s="127">
        <v>38221</v>
      </c>
      <c r="J116" s="138">
        <v>39101</v>
      </c>
      <c r="K116" s="138">
        <v>39843</v>
      </c>
      <c r="L116" s="138">
        <v>0</v>
      </c>
      <c r="N116" s="144" t="s">
        <v>169</v>
      </c>
      <c r="O116" s="139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s="14" customFormat="1">
      <c r="A117" s="32">
        <v>801030</v>
      </c>
      <c r="B117" s="32" t="e">
        <f t="shared" si="209"/>
        <v>#REF!</v>
      </c>
      <c r="C117" s="32">
        <v>401020</v>
      </c>
      <c r="D117" s="95" t="s">
        <v>94</v>
      </c>
      <c r="E117" s="31" t="s">
        <v>12</v>
      </c>
      <c r="F117" s="134"/>
      <c r="G117" s="137">
        <f>ROUND(IF(F116,G116/F116*100,0),1)</f>
        <v>35.4</v>
      </c>
      <c r="H117" s="137">
        <f>ROUND(IF(G116,H116/G116*100,0),1)</f>
        <v>212.9</v>
      </c>
      <c r="I117" s="137">
        <f t="shared" ref="I117" si="217">ROUND(IF(H116,I116/H116*100,0),1)</f>
        <v>102</v>
      </c>
      <c r="J117" s="137">
        <f t="shared" ref="J117" si="218">ROUND(IF(I116,J116/I116*100,0),1)</f>
        <v>102.3</v>
      </c>
      <c r="K117" s="137">
        <f t="shared" ref="K117" si="219">ROUND(IF(J116,K116/J116*100,0),1)</f>
        <v>101.9</v>
      </c>
      <c r="L117" s="137">
        <f t="shared" ref="L117" si="220">ROUND(IF(K116,L116/K116*100,0),1)</f>
        <v>0</v>
      </c>
      <c r="N117" s="144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s="14" customFormat="1">
      <c r="A118" s="32">
        <v>801040</v>
      </c>
      <c r="B118" s="32" t="e">
        <f t="shared" si="209"/>
        <v>#REF!</v>
      </c>
      <c r="C118" s="32">
        <v>403020</v>
      </c>
      <c r="D118" s="53" t="s">
        <v>95</v>
      </c>
      <c r="E118" s="31" t="s">
        <v>12</v>
      </c>
      <c r="F118" s="134"/>
      <c r="G118" s="134"/>
      <c r="H118" s="134"/>
      <c r="I118" s="134">
        <f>I117/I119*100</f>
        <v>101.39165009940359</v>
      </c>
      <c r="J118" s="134">
        <f t="shared" ref="J118:L118" si="221">J117/J119*100</f>
        <v>97.521448999046697</v>
      </c>
      <c r="K118" s="134">
        <f t="shared" si="221"/>
        <v>97.980769230769241</v>
      </c>
      <c r="L118" s="134">
        <f t="shared" si="221"/>
        <v>0</v>
      </c>
      <c r="N118" s="144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 s="14" customFormat="1">
      <c r="A119" s="32">
        <v>801050</v>
      </c>
      <c r="B119" s="32" t="e">
        <f t="shared" si="209"/>
        <v>#REF!</v>
      </c>
      <c r="C119" s="32">
        <v>404020</v>
      </c>
      <c r="D119" s="98" t="s">
        <v>96</v>
      </c>
      <c r="E119" s="31" t="s">
        <v>12</v>
      </c>
      <c r="F119" s="127"/>
      <c r="G119" s="127"/>
      <c r="H119" s="127"/>
      <c r="I119" s="138">
        <f>I342</f>
        <v>100.6</v>
      </c>
      <c r="J119" s="138">
        <f t="shared" ref="J119:L119" si="222">J342</f>
        <v>104.9</v>
      </c>
      <c r="K119" s="138">
        <f t="shared" si="222"/>
        <v>104</v>
      </c>
      <c r="L119" s="138">
        <f t="shared" si="222"/>
        <v>103.9</v>
      </c>
      <c r="N119" s="148" t="s">
        <v>168</v>
      </c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 s="14" customFormat="1" ht="31.5">
      <c r="A120" s="32">
        <v>801060</v>
      </c>
      <c r="B120" s="32" t="e">
        <f t="shared" si="209"/>
        <v>#REF!</v>
      </c>
      <c r="C120" s="32">
        <v>400030</v>
      </c>
      <c r="D120" s="94" t="s">
        <v>9</v>
      </c>
      <c r="E120" s="77" t="s">
        <v>87</v>
      </c>
      <c r="F120" s="127">
        <v>0</v>
      </c>
      <c r="G120" s="127">
        <v>0</v>
      </c>
      <c r="H120" s="127">
        <v>0</v>
      </c>
      <c r="I120" s="151">
        <f>ROUND(IF(I122,H120/100*I122/100*I123,H120/100*I123),1)</f>
        <v>0</v>
      </c>
      <c r="J120" s="151">
        <f t="shared" ref="J120:L120" si="223">ROUND(IF(J122,I120/100*J122/100*J123,I120/100*J123),1)</f>
        <v>0</v>
      </c>
      <c r="K120" s="151">
        <f t="shared" si="223"/>
        <v>0</v>
      </c>
      <c r="L120" s="151">
        <f t="shared" si="223"/>
        <v>0</v>
      </c>
      <c r="N120" s="144" t="s">
        <v>167</v>
      </c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 s="14" customFormat="1">
      <c r="A121" s="32">
        <v>801070</v>
      </c>
      <c r="B121" s="32" t="e">
        <f t="shared" si="209"/>
        <v>#REF!</v>
      </c>
      <c r="C121" s="32">
        <v>401030</v>
      </c>
      <c r="D121" s="95" t="s">
        <v>94</v>
      </c>
      <c r="E121" s="31" t="s">
        <v>12</v>
      </c>
      <c r="F121" s="134"/>
      <c r="G121" s="152">
        <f>ROUND(IF(F120,G120/F120*100,0),1)</f>
        <v>0</v>
      </c>
      <c r="H121" s="152">
        <f t="shared" ref="H121" si="224">ROUND(IF(G120,H120/G120*100,0),1)</f>
        <v>0</v>
      </c>
      <c r="I121" s="152">
        <f t="shared" ref="I121" si="225">ROUND(IF(H120,I120/H120*100,0),1)</f>
        <v>0</v>
      </c>
      <c r="J121" s="152">
        <f t="shared" ref="J121" si="226">ROUND(IF(I120,J120/I120*100,0),1)</f>
        <v>0</v>
      </c>
      <c r="K121" s="152">
        <f t="shared" ref="K121" si="227">ROUND(IF(J120,K120/J120*100,0),1)</f>
        <v>0</v>
      </c>
      <c r="L121" s="152">
        <f t="shared" ref="L121" si="228">ROUND(IF(K120,L120/K120*100,0),1)</f>
        <v>0</v>
      </c>
      <c r="N121" s="144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 s="14" customFormat="1">
      <c r="A122" s="32">
        <v>801080</v>
      </c>
      <c r="B122" s="32" t="e">
        <f t="shared" si="209"/>
        <v>#REF!</v>
      </c>
      <c r="C122" s="32">
        <v>403030</v>
      </c>
      <c r="D122" s="53" t="s">
        <v>95</v>
      </c>
      <c r="E122" s="31" t="s">
        <v>12</v>
      </c>
      <c r="F122" s="134"/>
      <c r="G122" s="134"/>
      <c r="H122" s="134"/>
      <c r="I122" s="134"/>
      <c r="J122" s="134"/>
      <c r="K122" s="134"/>
      <c r="L122" s="134"/>
      <c r="N122" s="144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 s="14" customFormat="1">
      <c r="A123" s="32">
        <v>801090</v>
      </c>
      <c r="B123" s="32" t="e">
        <f t="shared" si="209"/>
        <v>#REF!</v>
      </c>
      <c r="C123" s="32">
        <v>404030</v>
      </c>
      <c r="D123" s="98" t="s">
        <v>96</v>
      </c>
      <c r="E123" s="31" t="s">
        <v>12</v>
      </c>
      <c r="F123" s="127"/>
      <c r="G123" s="127"/>
      <c r="H123" s="127"/>
      <c r="I123" s="138">
        <f>I343</f>
        <v>106.8</v>
      </c>
      <c r="J123" s="138">
        <f t="shared" ref="J123:L123" si="229">J343</f>
        <v>104.3</v>
      </c>
      <c r="K123" s="138">
        <f t="shared" si="229"/>
        <v>104.3</v>
      </c>
      <c r="L123" s="138">
        <f t="shared" si="229"/>
        <v>104.2</v>
      </c>
      <c r="N123" s="148" t="s">
        <v>168</v>
      </c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 s="14" customFormat="1" ht="47.25">
      <c r="A124" s="32">
        <v>801100</v>
      </c>
      <c r="B124" s="32" t="e">
        <f t="shared" si="209"/>
        <v>#REF!</v>
      </c>
      <c r="C124" s="32">
        <v>400040</v>
      </c>
      <c r="D124" s="94" t="s">
        <v>80</v>
      </c>
      <c r="E124" s="77" t="s">
        <v>87</v>
      </c>
      <c r="F124" s="127">
        <v>0</v>
      </c>
      <c r="G124" s="127">
        <v>0</v>
      </c>
      <c r="H124" s="127">
        <v>0</v>
      </c>
      <c r="I124" s="138">
        <f>ROUND(IF(I126,H124/100*I126/100*I127,H124/100*I127),1)</f>
        <v>0</v>
      </c>
      <c r="J124" s="138">
        <f t="shared" ref="J124:L124" si="230">ROUND(IF(J126,I124/100*J126/100*J127,I124/100*J127),1)</f>
        <v>0</v>
      </c>
      <c r="K124" s="138">
        <f t="shared" si="230"/>
        <v>0</v>
      </c>
      <c r="L124" s="138">
        <f t="shared" si="230"/>
        <v>0</v>
      </c>
      <c r="N124" s="144" t="s">
        <v>167</v>
      </c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 s="14" customFormat="1">
      <c r="A125" s="32">
        <v>801110</v>
      </c>
      <c r="B125" s="32" t="e">
        <f t="shared" si="209"/>
        <v>#REF!</v>
      </c>
      <c r="C125" s="32">
        <v>401040</v>
      </c>
      <c r="D125" s="95" t="s">
        <v>94</v>
      </c>
      <c r="E125" s="31" t="s">
        <v>12</v>
      </c>
      <c r="F125" s="134"/>
      <c r="G125" s="152">
        <f>ROUND(IF(F124,G124/F124*100,0),1)</f>
        <v>0</v>
      </c>
      <c r="H125" s="152">
        <f t="shared" ref="H125" si="231">ROUND(IF(G124,H124/G124*100,0),1)</f>
        <v>0</v>
      </c>
      <c r="I125" s="152">
        <f>ROUND(IF(H124,I124/H124*100,0),1)</f>
        <v>0</v>
      </c>
      <c r="J125" s="152">
        <f t="shared" ref="J125" si="232">ROUND(IF(I124,J124/I124*100,0),1)</f>
        <v>0</v>
      </c>
      <c r="K125" s="152">
        <f t="shared" ref="K125" si="233">ROUND(IF(J124,K124/J124*100,0),1)</f>
        <v>0</v>
      </c>
      <c r="L125" s="152">
        <f t="shared" ref="L125" si="234">ROUND(IF(K124,L124/K124*100,0),1)</f>
        <v>0</v>
      </c>
      <c r="N125" s="144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 s="14" customFormat="1">
      <c r="A126" s="32">
        <v>801120</v>
      </c>
      <c r="B126" s="32" t="e">
        <f t="shared" si="209"/>
        <v>#REF!</v>
      </c>
      <c r="C126" s="32">
        <v>403040</v>
      </c>
      <c r="D126" s="53" t="s">
        <v>95</v>
      </c>
      <c r="E126" s="31" t="s">
        <v>12</v>
      </c>
      <c r="F126" s="134"/>
      <c r="G126" s="134"/>
      <c r="H126" s="134"/>
      <c r="I126" s="134"/>
      <c r="J126" s="134"/>
      <c r="K126" s="134"/>
      <c r="L126" s="134"/>
      <c r="N126" s="144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 s="14" customFormat="1">
      <c r="A127" s="32">
        <v>801130</v>
      </c>
      <c r="B127" s="32" t="e">
        <f t="shared" si="209"/>
        <v>#REF!</v>
      </c>
      <c r="C127" s="32">
        <v>404040</v>
      </c>
      <c r="D127" s="98" t="s">
        <v>96</v>
      </c>
      <c r="E127" s="31" t="s">
        <v>12</v>
      </c>
      <c r="F127" s="127"/>
      <c r="G127" s="127"/>
      <c r="H127" s="127"/>
      <c r="I127" s="138">
        <f>I344</f>
        <v>104.5</v>
      </c>
      <c r="J127" s="138">
        <f t="shared" ref="J127:L127" si="235">J344</f>
        <v>104.6</v>
      </c>
      <c r="K127" s="138">
        <f t="shared" si="235"/>
        <v>104.2</v>
      </c>
      <c r="L127" s="138">
        <f t="shared" si="235"/>
        <v>104.1</v>
      </c>
      <c r="N127" s="148" t="s">
        <v>168</v>
      </c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 s="14" customFormat="1" ht="31.5">
      <c r="A128" s="32">
        <v>801140</v>
      </c>
      <c r="B128" s="32" t="e">
        <f t="shared" si="209"/>
        <v>#REF!</v>
      </c>
      <c r="C128" s="32">
        <v>400050</v>
      </c>
      <c r="D128" s="94" t="s">
        <v>7</v>
      </c>
      <c r="E128" s="77" t="s">
        <v>87</v>
      </c>
      <c r="F128" s="134">
        <v>0</v>
      </c>
      <c r="G128" s="134">
        <v>0</v>
      </c>
      <c r="H128" s="134">
        <v>0</v>
      </c>
      <c r="I128" s="138">
        <f>ROUND(IF(I130,H128/100*I130/100*I131,H128/100*I131),1)</f>
        <v>0</v>
      </c>
      <c r="J128" s="138">
        <f>ROUND(IF(J130,I128/100*J130/100*J131,I128/100*J131),1)</f>
        <v>0</v>
      </c>
      <c r="K128" s="138">
        <f t="shared" ref="K128" si="236">ROUND(IF(K130,J128/100*K130/100*K131,J128/100*K131),1)</f>
        <v>0</v>
      </c>
      <c r="L128" s="138">
        <f>ROUND(IF(L130,K128/100*L130/100*L131,K128/100*L131),1)</f>
        <v>0</v>
      </c>
      <c r="N128" s="144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 s="14" customFormat="1">
      <c r="A129" s="32">
        <v>801150</v>
      </c>
      <c r="B129" s="32" t="e">
        <f t="shared" si="209"/>
        <v>#REF!</v>
      </c>
      <c r="C129" s="32">
        <v>401050</v>
      </c>
      <c r="D129" s="95" t="s">
        <v>94</v>
      </c>
      <c r="E129" s="31" t="s">
        <v>12</v>
      </c>
      <c r="F129" s="134"/>
      <c r="G129" s="152">
        <f>ROUND(IF(F128,G128/F128*100,0),1)</f>
        <v>0</v>
      </c>
      <c r="H129" s="152">
        <f t="shared" ref="H129" si="237">ROUND(IF(G128,H128/G128*100,0),1)</f>
        <v>0</v>
      </c>
      <c r="I129" s="152">
        <f t="shared" ref="I129" si="238">ROUND(IF(H128,I128/H128*100,0),1)</f>
        <v>0</v>
      </c>
      <c r="J129" s="152">
        <f t="shared" ref="J129" si="239">ROUND(IF(I128,J128/I128*100,0),1)</f>
        <v>0</v>
      </c>
      <c r="K129" s="152">
        <f t="shared" ref="K129" si="240">ROUND(IF(J128,K128/J128*100,0),1)</f>
        <v>0</v>
      </c>
      <c r="L129" s="152">
        <f t="shared" ref="L129" si="241">ROUND(IF(K128,L128/K128*100,0),1)</f>
        <v>0</v>
      </c>
      <c r="N129" s="144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 s="14" customFormat="1">
      <c r="A130" s="32">
        <v>801160</v>
      </c>
      <c r="B130" s="32" t="e">
        <f t="shared" si="209"/>
        <v>#REF!</v>
      </c>
      <c r="C130" s="32">
        <v>403050</v>
      </c>
      <c r="D130" s="99" t="s">
        <v>162</v>
      </c>
      <c r="E130" s="31" t="s">
        <v>12</v>
      </c>
      <c r="F130" s="134"/>
      <c r="G130" s="134"/>
      <c r="H130" s="134"/>
      <c r="I130" s="134"/>
      <c r="J130" s="134"/>
      <c r="K130" s="134"/>
      <c r="L130" s="134"/>
      <c r="N130" s="144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 s="14" customFormat="1">
      <c r="A131" s="32">
        <v>801170</v>
      </c>
      <c r="B131" s="32" t="e">
        <f t="shared" si="209"/>
        <v>#REF!</v>
      </c>
      <c r="C131" s="32">
        <v>404050</v>
      </c>
      <c r="D131" s="98" t="s">
        <v>96</v>
      </c>
      <c r="E131" s="31" t="s">
        <v>12</v>
      </c>
      <c r="F131" s="127"/>
      <c r="G131" s="127"/>
      <c r="H131" s="127"/>
      <c r="I131" s="128">
        <f>I345</f>
        <v>109.9</v>
      </c>
      <c r="J131" s="128">
        <f t="shared" ref="J131:L131" si="242">J345</f>
        <v>104.8</v>
      </c>
      <c r="K131" s="128">
        <f t="shared" si="242"/>
        <v>104.4</v>
      </c>
      <c r="L131" s="128">
        <f t="shared" si="242"/>
        <v>104.4</v>
      </c>
      <c r="N131" s="148" t="s">
        <v>168</v>
      </c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 s="14" customFormat="1" ht="31.5">
      <c r="A132" s="32">
        <v>801180</v>
      </c>
      <c r="B132" s="32" t="e">
        <f t="shared" si="209"/>
        <v>#REF!</v>
      </c>
      <c r="C132" s="32">
        <v>400060</v>
      </c>
      <c r="D132" s="94" t="s">
        <v>8</v>
      </c>
      <c r="E132" s="77" t="s">
        <v>87</v>
      </c>
      <c r="F132" s="134">
        <v>0</v>
      </c>
      <c r="G132" s="134">
        <v>0</v>
      </c>
      <c r="H132" s="134">
        <v>0</v>
      </c>
      <c r="I132" s="134">
        <v>0</v>
      </c>
      <c r="J132" s="134">
        <v>0</v>
      </c>
      <c r="K132" s="134">
        <v>0</v>
      </c>
      <c r="L132" s="134">
        <v>0</v>
      </c>
      <c r="N132" s="144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 s="14" customFormat="1">
      <c r="A133" s="32">
        <v>801190</v>
      </c>
      <c r="B133" s="32" t="e">
        <f t="shared" si="209"/>
        <v>#REF!</v>
      </c>
      <c r="C133" s="32">
        <v>401060</v>
      </c>
      <c r="D133" s="95" t="s">
        <v>94</v>
      </c>
      <c r="E133" s="31" t="s">
        <v>12</v>
      </c>
      <c r="F133" s="134"/>
      <c r="G133" s="152">
        <f>ROUND(IF(F132,G132/F132*100,0),1)</f>
        <v>0</v>
      </c>
      <c r="H133" s="152">
        <f t="shared" ref="H133" si="243">ROUND(IF(G132,H132/G132*100,0),1)</f>
        <v>0</v>
      </c>
      <c r="I133" s="152">
        <f t="shared" ref="I133" si="244">ROUND(IF(H132,I132/H132*100,0),1)</f>
        <v>0</v>
      </c>
      <c r="J133" s="152">
        <f t="shared" ref="J133" si="245">ROUND(IF(I132,J132/I132*100,0),1)</f>
        <v>0</v>
      </c>
      <c r="K133" s="152">
        <f t="shared" ref="K133" si="246">ROUND(IF(J132,K132/J132*100,0),1)</f>
        <v>0</v>
      </c>
      <c r="L133" s="152">
        <f t="shared" ref="L133" si="247">ROUND(IF(K132,L132/K132*100,0),1)</f>
        <v>0</v>
      </c>
      <c r="N133" s="144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 s="14" customFormat="1" ht="31.5" customHeight="1">
      <c r="A134" s="32">
        <v>801200</v>
      </c>
      <c r="B134" s="32" t="e">
        <f t="shared" si="209"/>
        <v>#REF!</v>
      </c>
      <c r="C134" s="32">
        <v>401061</v>
      </c>
      <c r="D134" s="97" t="s">
        <v>81</v>
      </c>
      <c r="E134" s="77" t="s">
        <v>87</v>
      </c>
      <c r="F134" s="134"/>
      <c r="G134" s="134">
        <v>0</v>
      </c>
      <c r="H134" s="134">
        <v>0</v>
      </c>
      <c r="I134" s="134">
        <v>0</v>
      </c>
      <c r="J134" s="134">
        <v>0</v>
      </c>
      <c r="K134" s="134">
        <v>0</v>
      </c>
      <c r="L134" s="134">
        <v>0</v>
      </c>
      <c r="N134" s="144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 s="14" customFormat="1">
      <c r="A135" s="32">
        <v>801210</v>
      </c>
      <c r="B135" s="32" t="e">
        <f t="shared" si="209"/>
        <v>#REF!</v>
      </c>
      <c r="C135" s="32">
        <v>400070</v>
      </c>
      <c r="D135" s="100" t="s">
        <v>6</v>
      </c>
      <c r="E135" s="77" t="s">
        <v>87</v>
      </c>
      <c r="F135" s="134">
        <v>0</v>
      </c>
      <c r="G135" s="134">
        <v>0</v>
      </c>
      <c r="H135" s="134">
        <v>0</v>
      </c>
      <c r="I135" s="153">
        <f>ROUND(IF(I137,H135/100*I137/100*I138,H135/100*I138),1)</f>
        <v>0</v>
      </c>
      <c r="J135" s="153">
        <f t="shared" ref="J135:L135" si="248">ROUND(IF(J137,I135/100*J137/100*J138,I135/100*J138),1)</f>
        <v>0</v>
      </c>
      <c r="K135" s="153">
        <f t="shared" si="248"/>
        <v>0</v>
      </c>
      <c r="L135" s="153">
        <f t="shared" si="248"/>
        <v>0</v>
      </c>
      <c r="N135" s="144" t="s">
        <v>167</v>
      </c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 s="14" customFormat="1">
      <c r="A136" s="32">
        <v>801220</v>
      </c>
      <c r="B136" s="32" t="e">
        <f t="shared" si="209"/>
        <v>#REF!</v>
      </c>
      <c r="C136" s="32">
        <v>401070</v>
      </c>
      <c r="D136" s="95" t="s">
        <v>94</v>
      </c>
      <c r="E136" s="31" t="s">
        <v>12</v>
      </c>
      <c r="F136" s="134"/>
      <c r="G136" s="152">
        <f>ROUND(IF(F135,G135/F135*100,0),1)</f>
        <v>0</v>
      </c>
      <c r="H136" s="152">
        <f t="shared" ref="H136" si="249">ROUND(IF(G135,H135/G135*100,0),1)</f>
        <v>0</v>
      </c>
      <c r="I136" s="152">
        <f t="shared" ref="I136" si="250">ROUND(IF(H135,I135/H135*100,0),1)</f>
        <v>0</v>
      </c>
      <c r="J136" s="152">
        <f t="shared" ref="J136" si="251">ROUND(IF(I135,J135/I135*100,0),1)</f>
        <v>0</v>
      </c>
      <c r="K136" s="152">
        <f t="shared" ref="K136" si="252">ROUND(IF(J135,K135/J135*100,0),1)</f>
        <v>0</v>
      </c>
      <c r="L136" s="152">
        <f t="shared" ref="L136" si="253">ROUND(IF(K135,L135/K135*100,0),1)</f>
        <v>0</v>
      </c>
      <c r="N136" s="144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 s="14" customFormat="1">
      <c r="A137" s="32">
        <v>801230</v>
      </c>
      <c r="B137" s="32" t="e">
        <f t="shared" si="209"/>
        <v>#REF!</v>
      </c>
      <c r="C137" s="32">
        <v>401170</v>
      </c>
      <c r="D137" s="99" t="s">
        <v>163</v>
      </c>
      <c r="E137" s="31" t="s">
        <v>12</v>
      </c>
      <c r="F137" s="134"/>
      <c r="G137" s="134"/>
      <c r="H137" s="134"/>
      <c r="I137" s="134">
        <v>0</v>
      </c>
      <c r="J137" s="134">
        <v>0</v>
      </c>
      <c r="K137" s="134">
        <v>0</v>
      </c>
      <c r="L137" s="134">
        <v>0</v>
      </c>
      <c r="N137" s="144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 s="14" customFormat="1">
      <c r="A138" s="32">
        <v>801240</v>
      </c>
      <c r="B138" s="32" t="e">
        <f t="shared" si="209"/>
        <v>#REF!</v>
      </c>
      <c r="C138" s="32">
        <v>404070</v>
      </c>
      <c r="D138" s="98" t="s">
        <v>96</v>
      </c>
      <c r="E138" s="31" t="s">
        <v>12</v>
      </c>
      <c r="F138" s="127"/>
      <c r="G138" s="127"/>
      <c r="H138" s="127"/>
      <c r="I138" s="138">
        <f>I347</f>
        <v>104.3</v>
      </c>
      <c r="J138" s="138">
        <f t="shared" ref="J138:L138" si="254">J347</f>
        <v>104.7</v>
      </c>
      <c r="K138" s="138">
        <f t="shared" si="254"/>
        <v>104.3</v>
      </c>
      <c r="L138" s="138">
        <f t="shared" si="254"/>
        <v>103.7</v>
      </c>
      <c r="N138" s="148" t="s">
        <v>168</v>
      </c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 s="14" customFormat="1">
      <c r="A139" s="32">
        <v>801250</v>
      </c>
      <c r="B139" s="32" t="e">
        <f t="shared" si="209"/>
        <v>#REF!</v>
      </c>
      <c r="C139" s="32">
        <v>400075</v>
      </c>
      <c r="D139" s="100" t="s">
        <v>157</v>
      </c>
      <c r="E139" s="77" t="s">
        <v>87</v>
      </c>
      <c r="F139" s="134">
        <v>0</v>
      </c>
      <c r="G139" s="134">
        <v>0</v>
      </c>
      <c r="H139" s="134">
        <v>0</v>
      </c>
      <c r="I139" s="138">
        <f>ROUND(IF(I141,H139/100*I141/100*I142,H139/100*I142),1)</f>
        <v>0</v>
      </c>
      <c r="J139" s="138">
        <f>ROUND(IF(J141,I139/100*J141/100*J142,I139/100*J142),1)</f>
        <v>0</v>
      </c>
      <c r="K139" s="138">
        <f t="shared" ref="K139" si="255">ROUND(IF(K141,J139/100*K141/100*K142,J139/100*K142),1)</f>
        <v>0</v>
      </c>
      <c r="L139" s="138">
        <f>ROUND(IF(L141,K139/100*L141/100*L142,K139/100*L142),1)</f>
        <v>0</v>
      </c>
      <c r="N139" s="144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 s="14" customFormat="1">
      <c r="A140" s="32">
        <v>801260</v>
      </c>
      <c r="B140" s="32" t="e">
        <f t="shared" si="209"/>
        <v>#REF!</v>
      </c>
      <c r="C140" s="32">
        <v>401075</v>
      </c>
      <c r="D140" s="95" t="s">
        <v>94</v>
      </c>
      <c r="E140" s="31" t="s">
        <v>12</v>
      </c>
      <c r="F140" s="134"/>
      <c r="G140" s="152">
        <f>ROUND(IF(F139,G139/F139*100,0),1)</f>
        <v>0</v>
      </c>
      <c r="H140" s="152">
        <f t="shared" ref="H140" si="256">ROUND(IF(G139,H139/G139*100,0),1)</f>
        <v>0</v>
      </c>
      <c r="I140" s="152">
        <f t="shared" ref="I140" si="257">ROUND(IF(H139,I139/H139*100,0),1)</f>
        <v>0</v>
      </c>
      <c r="J140" s="152">
        <f t="shared" ref="J140" si="258">ROUND(IF(I139,J139/I139*100,0),1)</f>
        <v>0</v>
      </c>
      <c r="K140" s="152">
        <f t="shared" ref="K140" si="259">ROUND(IF(J139,K139/J139*100,0),1)</f>
        <v>0</v>
      </c>
      <c r="L140" s="152">
        <f t="shared" ref="L140" si="260">ROUND(IF(K139,L139/K139*100,0),1)</f>
        <v>0</v>
      </c>
      <c r="N140" s="144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 s="14" customFormat="1">
      <c r="A141" s="32">
        <v>801270</v>
      </c>
      <c r="B141" s="32" t="e">
        <f t="shared" si="209"/>
        <v>#REF!</v>
      </c>
      <c r="C141" s="32">
        <v>401175</v>
      </c>
      <c r="D141" s="99" t="s">
        <v>163</v>
      </c>
      <c r="E141" s="31" t="s">
        <v>12</v>
      </c>
      <c r="F141" s="134"/>
      <c r="G141" s="134"/>
      <c r="H141" s="134"/>
      <c r="I141" s="134"/>
      <c r="J141" s="134"/>
      <c r="K141" s="134"/>
      <c r="L141" s="134"/>
      <c r="N141" s="144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 s="14" customFormat="1">
      <c r="A142" s="32">
        <v>801280</v>
      </c>
      <c r="B142" s="32" t="e">
        <f t="shared" si="209"/>
        <v>#REF!</v>
      </c>
      <c r="C142" s="32">
        <v>404075</v>
      </c>
      <c r="D142" s="98" t="s">
        <v>96</v>
      </c>
      <c r="E142" s="31" t="s">
        <v>12</v>
      </c>
      <c r="F142" s="127"/>
      <c r="G142" s="127"/>
      <c r="H142" s="127"/>
      <c r="I142" s="138">
        <f>I348</f>
        <v>106.2</v>
      </c>
      <c r="J142" s="138">
        <f t="shared" ref="J142:L142" si="261">J348</f>
        <v>105.3</v>
      </c>
      <c r="K142" s="138">
        <f t="shared" si="261"/>
        <v>104.7</v>
      </c>
      <c r="L142" s="138">
        <f t="shared" si="261"/>
        <v>104.3</v>
      </c>
      <c r="N142" s="148" t="s">
        <v>168</v>
      </c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 s="14" customFormat="1">
      <c r="A143" s="32">
        <v>801290</v>
      </c>
      <c r="B143" s="32" t="e">
        <f t="shared" si="209"/>
        <v>#REF!</v>
      </c>
      <c r="C143" s="32">
        <v>400080</v>
      </c>
      <c r="D143" s="94" t="s">
        <v>82</v>
      </c>
      <c r="E143" s="77" t="s">
        <v>87</v>
      </c>
      <c r="F143" s="127">
        <v>0</v>
      </c>
      <c r="G143" s="127">
        <v>0</v>
      </c>
      <c r="H143" s="127">
        <v>0</v>
      </c>
      <c r="I143" s="138">
        <f>ROUND(IF(I145,H143/100*I145/100*I146,H143/100*I146),1)</f>
        <v>0</v>
      </c>
      <c r="J143" s="138">
        <f t="shared" ref="J143:L143" si="262">ROUND(IF(J145,I143/100*J145/100*J146,I143/100*J146),1)</f>
        <v>0</v>
      </c>
      <c r="K143" s="138">
        <f t="shared" si="262"/>
        <v>0</v>
      </c>
      <c r="L143" s="138">
        <f t="shared" si="262"/>
        <v>0</v>
      </c>
      <c r="N143" s="144" t="s">
        <v>167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 s="14" customFormat="1">
      <c r="A144" s="32">
        <v>801300</v>
      </c>
      <c r="B144" s="32" t="e">
        <f t="shared" si="209"/>
        <v>#REF!</v>
      </c>
      <c r="C144" s="32">
        <v>401080</v>
      </c>
      <c r="D144" s="95" t="s">
        <v>94</v>
      </c>
      <c r="E144" s="31" t="s">
        <v>12</v>
      </c>
      <c r="F144" s="127"/>
      <c r="G144" s="152">
        <f>ROUND(IF(F143,G143/F143*100,0),1)</f>
        <v>0</v>
      </c>
      <c r="H144" s="152">
        <f t="shared" ref="H144" si="263">ROUND(IF(G143,H143/G143*100,0),1)</f>
        <v>0</v>
      </c>
      <c r="I144" s="152">
        <f t="shared" ref="I144" si="264">ROUND(IF(H143,I143/H143*100,0),1)</f>
        <v>0</v>
      </c>
      <c r="J144" s="152">
        <f t="shared" ref="J144" si="265">ROUND(IF(I143,J143/I143*100,0),1)</f>
        <v>0</v>
      </c>
      <c r="K144" s="152">
        <f t="shared" ref="K144" si="266">ROUND(IF(J143,K143/J143*100,0),1)</f>
        <v>0</v>
      </c>
      <c r="L144" s="152">
        <f t="shared" ref="L144" si="267">ROUND(IF(K143,L143/K143*100,0),1)</f>
        <v>0</v>
      </c>
      <c r="N144" s="144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 s="14" customFormat="1" ht="31.5">
      <c r="A145" s="32">
        <v>801310</v>
      </c>
      <c r="B145" s="32" t="e">
        <f t="shared" si="209"/>
        <v>#REF!</v>
      </c>
      <c r="C145" s="32">
        <v>401180</v>
      </c>
      <c r="D145" s="56" t="s">
        <v>164</v>
      </c>
      <c r="E145" s="31" t="s">
        <v>12</v>
      </c>
      <c r="F145" s="134"/>
      <c r="G145" s="134"/>
      <c r="H145" s="134"/>
      <c r="I145" s="134"/>
      <c r="J145" s="134"/>
      <c r="K145" s="134"/>
      <c r="L145" s="134"/>
      <c r="N145" s="144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 s="14" customFormat="1">
      <c r="A146" s="32">
        <v>801320</v>
      </c>
      <c r="B146" s="32" t="e">
        <f t="shared" si="209"/>
        <v>#REF!</v>
      </c>
      <c r="C146" s="32">
        <v>404080</v>
      </c>
      <c r="D146" s="98" t="s">
        <v>97</v>
      </c>
      <c r="E146" s="31" t="s">
        <v>12</v>
      </c>
      <c r="F146" s="127"/>
      <c r="G146" s="127"/>
      <c r="H146" s="136"/>
      <c r="I146" s="128">
        <f>I349</f>
        <v>104.2</v>
      </c>
      <c r="J146" s="128">
        <f t="shared" ref="J146:L146" si="268">J349</f>
        <v>105.5</v>
      </c>
      <c r="K146" s="128">
        <f t="shared" si="268"/>
        <v>104.3</v>
      </c>
      <c r="L146" s="128">
        <f t="shared" si="268"/>
        <v>104.3</v>
      </c>
      <c r="N146" s="148" t="s">
        <v>168</v>
      </c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 s="14" customFormat="1">
      <c r="A147" s="32">
        <v>801330</v>
      </c>
      <c r="B147" s="32" t="e">
        <f t="shared" si="209"/>
        <v>#REF!</v>
      </c>
      <c r="C147" s="32">
        <v>400090</v>
      </c>
      <c r="D147" s="100" t="s">
        <v>83</v>
      </c>
      <c r="E147" s="77" t="s">
        <v>87</v>
      </c>
      <c r="F147" s="134">
        <v>0</v>
      </c>
      <c r="G147" s="134">
        <v>0</v>
      </c>
      <c r="H147" s="134">
        <v>0</v>
      </c>
      <c r="I147" s="153">
        <f>ROUND(IF(I149,H147/100*I149/100*I150,H147/100*I150),1)</f>
        <v>0</v>
      </c>
      <c r="J147" s="153">
        <f t="shared" ref="J147:K147" si="269">ROUND(IF(J149,I147/100*J149/100*J150,I147/100*J150),1)</f>
        <v>0</v>
      </c>
      <c r="K147" s="153">
        <f t="shared" si="269"/>
        <v>0</v>
      </c>
      <c r="L147" s="153">
        <f>ROUND(IF(L149,K147/100*L149/100*L150,K147/100*L150),1)</f>
        <v>0</v>
      </c>
      <c r="N147" s="144" t="s">
        <v>167</v>
      </c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 s="14" customFormat="1">
      <c r="A148" s="32">
        <v>801340</v>
      </c>
      <c r="B148" s="32" t="e">
        <f t="shared" si="209"/>
        <v>#REF!</v>
      </c>
      <c r="C148" s="32">
        <v>401090</v>
      </c>
      <c r="D148" s="95" t="s">
        <v>94</v>
      </c>
      <c r="E148" s="31" t="s">
        <v>12</v>
      </c>
      <c r="F148" s="127"/>
      <c r="G148" s="152">
        <f>ROUND(IF(F147,G147/F147*100,0),1)</f>
        <v>0</v>
      </c>
      <c r="H148" s="152">
        <f t="shared" ref="H148" si="270">ROUND(IF(G147,H147/G147*100,0),1)</f>
        <v>0</v>
      </c>
      <c r="I148" s="152">
        <f t="shared" ref="I148" si="271">ROUND(IF(H147,I147/H147*100,0),1)</f>
        <v>0</v>
      </c>
      <c r="J148" s="152">
        <f t="shared" ref="J148" si="272">ROUND(IF(I147,J147/I147*100,0),1)</f>
        <v>0</v>
      </c>
      <c r="K148" s="152">
        <f t="shared" ref="K148" si="273">ROUND(IF(J147,K147/J147*100,0),1)</f>
        <v>0</v>
      </c>
      <c r="L148" s="152">
        <f t="shared" ref="L148" si="274">ROUND(IF(K147,L147/K147*100,0),1)</f>
        <v>0</v>
      </c>
      <c r="N148" s="144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 s="14" customFormat="1">
      <c r="A149" s="32">
        <v>801350</v>
      </c>
      <c r="B149" s="32" t="e">
        <f t="shared" si="209"/>
        <v>#REF!</v>
      </c>
      <c r="C149" s="32">
        <v>403090</v>
      </c>
      <c r="D149" s="53" t="s">
        <v>95</v>
      </c>
      <c r="E149" s="31" t="s">
        <v>12</v>
      </c>
      <c r="F149" s="134"/>
      <c r="G149" s="134"/>
      <c r="H149" s="134"/>
      <c r="I149" s="134">
        <v>3.1</v>
      </c>
      <c r="J149" s="134">
        <v>97</v>
      </c>
      <c r="K149" s="134">
        <v>105</v>
      </c>
      <c r="L149" s="134">
        <v>103</v>
      </c>
      <c r="N149" s="144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 s="14" customFormat="1">
      <c r="A150" s="32">
        <v>801360</v>
      </c>
      <c r="B150" s="32" t="e">
        <f t="shared" si="209"/>
        <v>#REF!</v>
      </c>
      <c r="C150" s="32">
        <v>404090</v>
      </c>
      <c r="D150" s="98" t="s">
        <v>96</v>
      </c>
      <c r="E150" s="31" t="s">
        <v>12</v>
      </c>
      <c r="F150" s="127"/>
      <c r="G150" s="127"/>
      <c r="H150" s="136"/>
      <c r="I150" s="128">
        <f>I350</f>
        <v>104.5</v>
      </c>
      <c r="J150" s="128">
        <f t="shared" ref="J150:L150" si="275">J350</f>
        <v>105.3</v>
      </c>
      <c r="K150" s="128">
        <f t="shared" si="275"/>
        <v>103.9</v>
      </c>
      <c r="L150" s="128">
        <f t="shared" si="275"/>
        <v>103.9</v>
      </c>
      <c r="N150" s="148" t="s">
        <v>168</v>
      </c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 s="14" customFormat="1">
      <c r="A151" s="32">
        <v>801370</v>
      </c>
      <c r="B151" s="32" t="e">
        <f t="shared" si="209"/>
        <v>#REF!</v>
      </c>
      <c r="C151" s="32">
        <v>500000</v>
      </c>
      <c r="D151" s="101" t="s">
        <v>86</v>
      </c>
      <c r="E151" s="77" t="s">
        <v>87</v>
      </c>
      <c r="F151" s="134">
        <f>ROUND(SUM(F154,F156,F158,F160,F162,F164,F166,F168,F170,F172),1)</f>
        <v>1260398</v>
      </c>
      <c r="G151" s="134">
        <f t="shared" ref="G151:L151" si="276">ROUND(SUM(G154,G156,G158,G160,G162,G164,G166,G168,G170,G172),1)</f>
        <v>13646</v>
      </c>
      <c r="H151" s="134">
        <f t="shared" si="276"/>
        <v>0</v>
      </c>
      <c r="I151" s="134">
        <f t="shared" si="276"/>
        <v>0</v>
      </c>
      <c r="J151" s="134">
        <f t="shared" si="276"/>
        <v>0</v>
      </c>
      <c r="K151" s="134">
        <f t="shared" si="276"/>
        <v>0</v>
      </c>
      <c r="L151" s="134">
        <f t="shared" si="276"/>
        <v>0</v>
      </c>
      <c r="N151" s="144" t="s">
        <v>171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 s="14" customFormat="1">
      <c r="A152" s="32">
        <v>801380</v>
      </c>
      <c r="B152" s="32" t="e">
        <f t="shared" si="209"/>
        <v>#REF!</v>
      </c>
      <c r="C152" s="32">
        <v>501000</v>
      </c>
      <c r="D152" s="102" t="s">
        <v>94</v>
      </c>
      <c r="E152" s="31" t="s">
        <v>12</v>
      </c>
      <c r="F152" s="127"/>
      <c r="G152" s="152">
        <f>ROUND(IF(F151,G151/F151*100,0),1)</f>
        <v>1.1000000000000001</v>
      </c>
      <c r="H152" s="152">
        <f t="shared" ref="H152" si="277">ROUND(IF(G151,H151/G151*100,0),1)</f>
        <v>0</v>
      </c>
      <c r="I152" s="152">
        <f t="shared" ref="I152" si="278">ROUND(IF(H151,I151/H151*100,0),1)</f>
        <v>0</v>
      </c>
      <c r="J152" s="152">
        <f t="shared" ref="J152" si="279">ROUND(IF(I151,J151/I151*100,0),1)</f>
        <v>0</v>
      </c>
      <c r="K152" s="152">
        <f t="shared" ref="K152" si="280">ROUND(IF(J151,K151/J151*100,0),1)</f>
        <v>0</v>
      </c>
      <c r="L152" s="152">
        <f t="shared" ref="L152" si="281">ROUND(IF(K151,L151/K151*100,0),1)</f>
        <v>0</v>
      </c>
      <c r="M152" s="21"/>
      <c r="N152" s="144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 s="14" customFormat="1" ht="63">
      <c r="A153" s="32">
        <v>801390</v>
      </c>
      <c r="B153" s="32"/>
      <c r="C153" s="32"/>
      <c r="D153" s="103" t="s">
        <v>106</v>
      </c>
      <c r="E153" s="77" t="s">
        <v>87</v>
      </c>
      <c r="F153" s="152">
        <f t="shared" ref="F153:L153" si="282">ROUND(SUM(F154,F156,F158,F160,F162,F164,F166,F168,F170,F172),1)</f>
        <v>1260398</v>
      </c>
      <c r="G153" s="152">
        <f t="shared" si="282"/>
        <v>13646</v>
      </c>
      <c r="H153" s="152">
        <f t="shared" si="282"/>
        <v>0</v>
      </c>
      <c r="I153" s="152">
        <f t="shared" si="282"/>
        <v>0</v>
      </c>
      <c r="J153" s="152">
        <f t="shared" si="282"/>
        <v>0</v>
      </c>
      <c r="K153" s="152">
        <f t="shared" si="282"/>
        <v>0</v>
      </c>
      <c r="L153" s="152">
        <f t="shared" si="282"/>
        <v>0</v>
      </c>
      <c r="M153" s="21"/>
      <c r="N153" s="145" t="s">
        <v>114</v>
      </c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 s="14" customFormat="1" ht="15.6" customHeight="1">
      <c r="A154" s="32">
        <v>801400</v>
      </c>
      <c r="B154" s="32" t="e">
        <f t="shared" ref="B154:B173" si="283">VALUE(CONCATENATE($A$2,$C$3,C154))</f>
        <v>#REF!</v>
      </c>
      <c r="C154" s="32">
        <v>500010</v>
      </c>
      <c r="D154" s="101" t="s">
        <v>4</v>
      </c>
      <c r="E154" s="77" t="s">
        <v>87</v>
      </c>
      <c r="F154" s="134">
        <v>0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34">
        <v>0</v>
      </c>
      <c r="M154" s="21"/>
      <c r="N154" s="144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 s="14" customFormat="1" ht="15.75" customHeight="1">
      <c r="A155" s="32">
        <v>801410</v>
      </c>
      <c r="B155" s="32" t="e">
        <f t="shared" si="283"/>
        <v>#REF!</v>
      </c>
      <c r="C155" s="32">
        <v>501010</v>
      </c>
      <c r="D155" s="102" t="s">
        <v>94</v>
      </c>
      <c r="E155" s="31" t="s">
        <v>12</v>
      </c>
      <c r="F155" s="127"/>
      <c r="G155" s="152">
        <f>ROUND(IF(F154,G154/F154*100,0),1)</f>
        <v>0</v>
      </c>
      <c r="H155" s="152">
        <f t="shared" ref="H155" si="284">ROUND(IF(G154,H154/G154*100,0),1)</f>
        <v>0</v>
      </c>
      <c r="I155" s="152">
        <f t="shared" ref="I155" si="285">ROUND(IF(H154,I154/H154*100,0),1)</f>
        <v>0</v>
      </c>
      <c r="J155" s="152">
        <f t="shared" ref="J155" si="286">ROUND(IF(I154,J154/I154*100,0),1)</f>
        <v>0</v>
      </c>
      <c r="K155" s="152">
        <f t="shared" ref="K155" si="287">ROUND(IF(J154,K154/J154*100,0),1)</f>
        <v>0</v>
      </c>
      <c r="L155" s="152">
        <f t="shared" ref="L155" si="288">ROUND(IF(K154,L154/K154*100,0),1)</f>
        <v>0</v>
      </c>
      <c r="M155" s="21"/>
      <c r="N155" s="144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 s="14" customFormat="1" ht="15.75" customHeight="1">
      <c r="A156" s="32">
        <v>801420</v>
      </c>
      <c r="B156" s="32" t="e">
        <f t="shared" si="283"/>
        <v>#REF!</v>
      </c>
      <c r="C156" s="32">
        <v>500020</v>
      </c>
      <c r="D156" s="101" t="s">
        <v>5</v>
      </c>
      <c r="E156" s="77" t="s">
        <v>87</v>
      </c>
      <c r="F156" s="134">
        <v>995917</v>
      </c>
      <c r="G156" s="134">
        <v>13646</v>
      </c>
      <c r="H156" s="134">
        <v>0</v>
      </c>
      <c r="I156" s="134">
        <v>0</v>
      </c>
      <c r="J156" s="134">
        <v>0</v>
      </c>
      <c r="K156" s="134">
        <v>0</v>
      </c>
      <c r="L156" s="134">
        <v>0</v>
      </c>
      <c r="M156" s="21"/>
      <c r="N156" s="144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 s="14" customFormat="1" ht="15.75" customHeight="1">
      <c r="A157" s="32">
        <v>801430</v>
      </c>
      <c r="B157" s="32" t="e">
        <f t="shared" si="283"/>
        <v>#REF!</v>
      </c>
      <c r="C157" s="32">
        <v>501020</v>
      </c>
      <c r="D157" s="102" t="s">
        <v>94</v>
      </c>
      <c r="E157" s="31" t="s">
        <v>12</v>
      </c>
      <c r="F157" s="127"/>
      <c r="G157" s="152">
        <f>ROUND(IF(F156,G156/F156*100,0),1)</f>
        <v>1.4</v>
      </c>
      <c r="H157" s="152">
        <f t="shared" ref="H157" si="289">ROUND(IF(G156,H156/G156*100,0),1)</f>
        <v>0</v>
      </c>
      <c r="I157" s="152">
        <f t="shared" ref="I157" si="290">ROUND(IF(H156,I156/H156*100,0),1)</f>
        <v>0</v>
      </c>
      <c r="J157" s="152">
        <f t="shared" ref="J157" si="291">ROUND(IF(I156,J156/I156*100,0),1)</f>
        <v>0</v>
      </c>
      <c r="K157" s="152">
        <f t="shared" ref="K157" si="292">ROUND(IF(J156,K156/J156*100,0),1)</f>
        <v>0</v>
      </c>
      <c r="L157" s="152">
        <f t="shared" ref="L157" si="293">ROUND(IF(K156,L156/K156*100,0),1)</f>
        <v>0</v>
      </c>
      <c r="N157" s="144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 s="14" customFormat="1" ht="31.5">
      <c r="A158" s="32">
        <v>801440</v>
      </c>
      <c r="B158" s="32" t="e">
        <f t="shared" si="283"/>
        <v>#REF!</v>
      </c>
      <c r="C158" s="32">
        <v>500030</v>
      </c>
      <c r="D158" s="101" t="s">
        <v>9</v>
      </c>
      <c r="E158" s="77" t="s">
        <v>87</v>
      </c>
      <c r="F158" s="134">
        <v>0</v>
      </c>
      <c r="G158" s="134">
        <v>0</v>
      </c>
      <c r="H158" s="134">
        <v>0</v>
      </c>
      <c r="I158" s="134">
        <v>0</v>
      </c>
      <c r="J158" s="134">
        <v>0</v>
      </c>
      <c r="K158" s="134">
        <v>0</v>
      </c>
      <c r="L158" s="134">
        <v>0</v>
      </c>
      <c r="N158" s="144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 s="14" customFormat="1">
      <c r="A159" s="32">
        <v>801450</v>
      </c>
      <c r="B159" s="32" t="e">
        <f t="shared" si="283"/>
        <v>#REF!</v>
      </c>
      <c r="C159" s="32">
        <v>501030</v>
      </c>
      <c r="D159" s="102" t="s">
        <v>94</v>
      </c>
      <c r="E159" s="31" t="s">
        <v>12</v>
      </c>
      <c r="F159" s="134"/>
      <c r="G159" s="152">
        <f>ROUND(IF(F158,G158/F158*100,0),1)</f>
        <v>0</v>
      </c>
      <c r="H159" s="152">
        <f t="shared" ref="H159" si="294">ROUND(IF(G158,H158/G158*100,0),1)</f>
        <v>0</v>
      </c>
      <c r="I159" s="152">
        <f t="shared" ref="I159" si="295">ROUND(IF(H158,I158/H158*100,0),1)</f>
        <v>0</v>
      </c>
      <c r="J159" s="152">
        <f t="shared" ref="J159" si="296">ROUND(IF(I158,J158/I158*100,0),1)</f>
        <v>0</v>
      </c>
      <c r="K159" s="152">
        <f t="shared" ref="K159" si="297">ROUND(IF(J158,K158/J158*100,0),1)</f>
        <v>0</v>
      </c>
      <c r="L159" s="152">
        <f t="shared" ref="L159" si="298">ROUND(IF(K158,L158/K158*100,0),1)</f>
        <v>0</v>
      </c>
      <c r="N159" s="144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 s="14" customFormat="1" ht="47.25">
      <c r="A160" s="32">
        <v>801460</v>
      </c>
      <c r="B160" s="32" t="e">
        <f t="shared" si="283"/>
        <v>#REF!</v>
      </c>
      <c r="C160" s="32">
        <v>500040</v>
      </c>
      <c r="D160" s="101" t="s">
        <v>80</v>
      </c>
      <c r="E160" s="77" t="s">
        <v>87</v>
      </c>
      <c r="F160" s="134">
        <v>0</v>
      </c>
      <c r="G160" s="134">
        <v>0</v>
      </c>
      <c r="H160" s="134">
        <v>0</v>
      </c>
      <c r="I160" s="134">
        <v>0</v>
      </c>
      <c r="J160" s="134">
        <v>0</v>
      </c>
      <c r="K160" s="134">
        <v>0</v>
      </c>
      <c r="L160" s="134">
        <v>0</v>
      </c>
      <c r="N160" s="144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 s="14" customFormat="1">
      <c r="A161" s="32">
        <v>801470</v>
      </c>
      <c r="B161" s="32" t="e">
        <f t="shared" si="283"/>
        <v>#REF!</v>
      </c>
      <c r="C161" s="32">
        <v>501040</v>
      </c>
      <c r="D161" s="102" t="s">
        <v>94</v>
      </c>
      <c r="E161" s="31" t="s">
        <v>12</v>
      </c>
      <c r="F161" s="134"/>
      <c r="G161" s="152">
        <f>ROUND(IF(F160,G160/F160*100,0),1)</f>
        <v>0</v>
      </c>
      <c r="H161" s="152">
        <f t="shared" ref="H161" si="299">ROUND(IF(G160,H160/G160*100,0),1)</f>
        <v>0</v>
      </c>
      <c r="I161" s="152">
        <f t="shared" ref="I161" si="300">ROUND(IF(H160,I160/H160*100,0),1)</f>
        <v>0</v>
      </c>
      <c r="J161" s="152">
        <f t="shared" ref="J161" si="301">ROUND(IF(I160,J160/I160*100,0),1)</f>
        <v>0</v>
      </c>
      <c r="K161" s="152">
        <f t="shared" ref="K161" si="302">ROUND(IF(J160,K160/J160*100,0),1)</f>
        <v>0</v>
      </c>
      <c r="L161" s="152">
        <f t="shared" ref="L161" si="303">ROUND(IF(K160,L160/K160*100,0),1)</f>
        <v>0</v>
      </c>
      <c r="N161" s="144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 s="14" customFormat="1" ht="31.5">
      <c r="A162" s="32">
        <v>801480</v>
      </c>
      <c r="B162" s="32" t="e">
        <f t="shared" si="283"/>
        <v>#REF!</v>
      </c>
      <c r="C162" s="32">
        <v>500050</v>
      </c>
      <c r="D162" s="101" t="s">
        <v>7</v>
      </c>
      <c r="E162" s="77" t="s">
        <v>87</v>
      </c>
      <c r="F162" s="134">
        <v>0</v>
      </c>
      <c r="G162" s="134">
        <v>0</v>
      </c>
      <c r="H162" s="134">
        <v>0</v>
      </c>
      <c r="I162" s="134">
        <v>0</v>
      </c>
      <c r="J162" s="134">
        <v>0</v>
      </c>
      <c r="K162" s="134">
        <v>0</v>
      </c>
      <c r="L162" s="134">
        <v>0</v>
      </c>
      <c r="N162" s="144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 s="14" customFormat="1">
      <c r="A163" s="32">
        <v>801490</v>
      </c>
      <c r="B163" s="32" t="e">
        <f t="shared" si="283"/>
        <v>#REF!</v>
      </c>
      <c r="C163" s="32">
        <v>501050</v>
      </c>
      <c r="D163" s="104" t="s">
        <v>94</v>
      </c>
      <c r="E163" s="31" t="s">
        <v>12</v>
      </c>
      <c r="F163" s="134"/>
      <c r="G163" s="152">
        <f>ROUND(IF(F162,G162/F162*100,0),1)</f>
        <v>0</v>
      </c>
      <c r="H163" s="152">
        <f t="shared" ref="H163" si="304">ROUND(IF(G162,H162/G162*100,0),1)</f>
        <v>0</v>
      </c>
      <c r="I163" s="152">
        <f t="shared" ref="I163" si="305">ROUND(IF(H162,I162/H162*100,0),1)</f>
        <v>0</v>
      </c>
      <c r="J163" s="152">
        <f t="shared" ref="J163" si="306">ROUND(IF(I162,J162/I162*100,0),1)</f>
        <v>0</v>
      </c>
      <c r="K163" s="152">
        <f t="shared" ref="K163" si="307">ROUND(IF(J162,K162/J162*100,0),1)</f>
        <v>0</v>
      </c>
      <c r="L163" s="152">
        <f t="shared" ref="L163" si="308">ROUND(IF(K162,L162/K162*100,0),1)</f>
        <v>0</v>
      </c>
      <c r="N163" s="144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 s="14" customFormat="1" ht="31.5">
      <c r="A164" s="32">
        <v>801500</v>
      </c>
      <c r="B164" s="32" t="e">
        <f t="shared" si="283"/>
        <v>#REF!</v>
      </c>
      <c r="C164" s="32">
        <v>500060</v>
      </c>
      <c r="D164" s="101" t="s">
        <v>8</v>
      </c>
      <c r="E164" s="77" t="s">
        <v>87</v>
      </c>
      <c r="F164" s="134">
        <v>264481</v>
      </c>
      <c r="G164" s="134">
        <v>0</v>
      </c>
      <c r="H164" s="134">
        <v>0</v>
      </c>
      <c r="I164" s="134">
        <v>0</v>
      </c>
      <c r="J164" s="134">
        <v>0</v>
      </c>
      <c r="K164" s="134">
        <v>0</v>
      </c>
      <c r="L164" s="134">
        <v>0</v>
      </c>
      <c r="N164" s="144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 s="14" customFormat="1">
      <c r="A165" s="32">
        <v>801510</v>
      </c>
      <c r="B165" s="32" t="e">
        <f t="shared" si="283"/>
        <v>#REF!</v>
      </c>
      <c r="C165" s="32">
        <v>501060</v>
      </c>
      <c r="D165" s="102" t="s">
        <v>94</v>
      </c>
      <c r="E165" s="31" t="s">
        <v>12</v>
      </c>
      <c r="F165" s="134"/>
      <c r="G165" s="152">
        <f>ROUND(IF(F164,G164/F164*100,0),1)</f>
        <v>0</v>
      </c>
      <c r="H165" s="152">
        <f t="shared" ref="H165" si="309">ROUND(IF(G164,H164/G164*100,0),1)</f>
        <v>0</v>
      </c>
      <c r="I165" s="152">
        <f t="shared" ref="I165" si="310">ROUND(IF(H164,I164/H164*100,0),1)</f>
        <v>0</v>
      </c>
      <c r="J165" s="152">
        <f t="shared" ref="J165" si="311">ROUND(IF(I164,J164/I164*100,0),1)</f>
        <v>0</v>
      </c>
      <c r="K165" s="152">
        <f t="shared" ref="K165" si="312">ROUND(IF(J164,K164/J164*100,0),1)</f>
        <v>0</v>
      </c>
      <c r="L165" s="152">
        <f t="shared" ref="L165" si="313">ROUND(IF(K164,L164/K164*100,0),1)</f>
        <v>0</v>
      </c>
      <c r="N165" s="144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 s="14" customFormat="1">
      <c r="A166" s="32">
        <v>801520</v>
      </c>
      <c r="B166" s="32" t="e">
        <f t="shared" si="283"/>
        <v>#REF!</v>
      </c>
      <c r="C166" s="32">
        <v>500070</v>
      </c>
      <c r="D166" s="101" t="s">
        <v>6</v>
      </c>
      <c r="E166" s="77" t="s">
        <v>87</v>
      </c>
      <c r="F166" s="134">
        <v>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34">
        <v>0</v>
      </c>
      <c r="N166" s="144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 s="14" customFormat="1">
      <c r="A167" s="32">
        <v>801530</v>
      </c>
      <c r="B167" s="32" t="e">
        <f t="shared" si="283"/>
        <v>#REF!</v>
      </c>
      <c r="C167" s="32">
        <v>501070</v>
      </c>
      <c r="D167" s="102" t="s">
        <v>94</v>
      </c>
      <c r="E167" s="31" t="s">
        <v>12</v>
      </c>
      <c r="F167" s="134"/>
      <c r="G167" s="152">
        <f>ROUND(IF(F166,G166/F166*100,0),1)</f>
        <v>0</v>
      </c>
      <c r="H167" s="152">
        <f t="shared" ref="H167" si="314">ROUND(IF(G166,H166/G166*100,0),1)</f>
        <v>0</v>
      </c>
      <c r="I167" s="152">
        <f t="shared" ref="I167" si="315">ROUND(IF(H166,I166/H166*100,0),1)</f>
        <v>0</v>
      </c>
      <c r="J167" s="152">
        <f t="shared" ref="J167" si="316">ROUND(IF(I166,J166/I166*100,0),1)</f>
        <v>0</v>
      </c>
      <c r="K167" s="152">
        <f t="shared" ref="K167" si="317">ROUND(IF(J166,K166/J166*100,0),1)</f>
        <v>0</v>
      </c>
      <c r="L167" s="152">
        <f t="shared" ref="L167" si="318">ROUND(IF(K166,L166/K166*100,0),1)</f>
        <v>0</v>
      </c>
      <c r="N167" s="144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 s="14" customFormat="1">
      <c r="A168" s="32">
        <v>801540</v>
      </c>
      <c r="B168" s="32" t="e">
        <f t="shared" si="283"/>
        <v>#REF!</v>
      </c>
      <c r="C168" s="32">
        <v>500075</v>
      </c>
      <c r="D168" s="101" t="s">
        <v>157</v>
      </c>
      <c r="E168" s="77" t="s">
        <v>87</v>
      </c>
      <c r="F168" s="134">
        <v>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34">
        <v>0</v>
      </c>
      <c r="N168" s="144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 s="14" customFormat="1">
      <c r="A169" s="32">
        <v>801550</v>
      </c>
      <c r="B169" s="32" t="e">
        <f t="shared" si="283"/>
        <v>#REF!</v>
      </c>
      <c r="C169" s="32">
        <v>501075</v>
      </c>
      <c r="D169" s="102" t="s">
        <v>94</v>
      </c>
      <c r="E169" s="31" t="s">
        <v>12</v>
      </c>
      <c r="F169" s="134"/>
      <c r="G169" s="152">
        <f>ROUND(IF(F168,G168/F168*100,0),1)</f>
        <v>0</v>
      </c>
      <c r="H169" s="152">
        <f t="shared" ref="H169" si="319">ROUND(IF(G168,H168/G168*100,0),1)</f>
        <v>0</v>
      </c>
      <c r="I169" s="152">
        <f t="shared" ref="I169" si="320">ROUND(IF(H168,I168/H168*100,0),1)</f>
        <v>0</v>
      </c>
      <c r="J169" s="152">
        <f t="shared" ref="J169" si="321">ROUND(IF(I168,J168/I168*100,0),1)</f>
        <v>0</v>
      </c>
      <c r="K169" s="152">
        <f t="shared" ref="K169" si="322">ROUND(IF(J168,K168/J168*100,0),1)</f>
        <v>0</v>
      </c>
      <c r="L169" s="152">
        <f t="shared" ref="L169" si="323">ROUND(IF(K168,L168/K168*100,0),1)</f>
        <v>0</v>
      </c>
      <c r="N169" s="144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 s="14" customFormat="1">
      <c r="A170" s="32">
        <v>801560</v>
      </c>
      <c r="B170" s="32" t="e">
        <f t="shared" si="283"/>
        <v>#REF!</v>
      </c>
      <c r="C170" s="32">
        <v>500080</v>
      </c>
      <c r="D170" s="101" t="s">
        <v>82</v>
      </c>
      <c r="E170" s="77" t="s">
        <v>87</v>
      </c>
      <c r="F170" s="134">
        <v>0</v>
      </c>
      <c r="G170" s="134">
        <v>0</v>
      </c>
      <c r="H170" s="134">
        <v>0</v>
      </c>
      <c r="I170" s="134">
        <v>0</v>
      </c>
      <c r="J170" s="134">
        <v>0</v>
      </c>
      <c r="K170" s="134">
        <v>0</v>
      </c>
      <c r="L170" s="134">
        <v>0</v>
      </c>
      <c r="N170" s="144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 s="14" customFormat="1">
      <c r="A171" s="32">
        <v>801570</v>
      </c>
      <c r="B171" s="32" t="e">
        <f t="shared" si="283"/>
        <v>#REF!</v>
      </c>
      <c r="C171" s="32">
        <v>501080</v>
      </c>
      <c r="D171" s="102" t="s">
        <v>94</v>
      </c>
      <c r="E171" s="31" t="s">
        <v>12</v>
      </c>
      <c r="F171" s="134"/>
      <c r="G171" s="152">
        <f>ROUND(IF(F170,G170/F170*100,0),1)</f>
        <v>0</v>
      </c>
      <c r="H171" s="152">
        <f t="shared" ref="H171" si="324">ROUND(IF(G170,H170/G170*100,0),1)</f>
        <v>0</v>
      </c>
      <c r="I171" s="152">
        <f t="shared" ref="I171" si="325">ROUND(IF(H170,I170/H170*100,0),1)</f>
        <v>0</v>
      </c>
      <c r="J171" s="152">
        <f t="shared" ref="J171" si="326">ROUND(IF(I170,J170/I170*100,0),1)</f>
        <v>0</v>
      </c>
      <c r="K171" s="152">
        <f t="shared" ref="K171" si="327">ROUND(IF(J170,K170/J170*100,0),1)</f>
        <v>0</v>
      </c>
      <c r="L171" s="152">
        <f t="shared" ref="L171" si="328">ROUND(IF(K170,L170/K170*100,0),1)</f>
        <v>0</v>
      </c>
      <c r="N171" s="144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 s="14" customFormat="1">
      <c r="A172" s="32">
        <v>801580</v>
      </c>
      <c r="B172" s="32" t="e">
        <f t="shared" si="283"/>
        <v>#REF!</v>
      </c>
      <c r="C172" s="32">
        <v>500090</v>
      </c>
      <c r="D172" s="105" t="s">
        <v>83</v>
      </c>
      <c r="E172" s="77" t="s">
        <v>87</v>
      </c>
      <c r="F172" s="134">
        <v>0</v>
      </c>
      <c r="G172" s="134">
        <v>0</v>
      </c>
      <c r="H172" s="134">
        <v>0</v>
      </c>
      <c r="I172" s="134">
        <v>0</v>
      </c>
      <c r="J172" s="134">
        <v>0</v>
      </c>
      <c r="K172" s="134">
        <v>0</v>
      </c>
      <c r="L172" s="134">
        <v>0</v>
      </c>
      <c r="N172" s="144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 s="14" customFormat="1">
      <c r="A173" s="32">
        <v>801590</v>
      </c>
      <c r="B173" s="32" t="e">
        <f t="shared" si="283"/>
        <v>#REF!</v>
      </c>
      <c r="C173" s="32">
        <v>501090</v>
      </c>
      <c r="D173" s="102" t="s">
        <v>94</v>
      </c>
      <c r="E173" s="31" t="s">
        <v>12</v>
      </c>
      <c r="F173" s="134"/>
      <c r="G173" s="152">
        <f>ROUND(IF(F172,G172/F172*100,0),1)</f>
        <v>0</v>
      </c>
      <c r="H173" s="152">
        <f t="shared" ref="H173" si="329">ROUND(IF(G172,H172/G172*100,0),1)</f>
        <v>0</v>
      </c>
      <c r="I173" s="152">
        <f t="shared" ref="I173" si="330">ROUND(IF(H172,I172/H172*100,0),1)</f>
        <v>0</v>
      </c>
      <c r="J173" s="152">
        <f t="shared" ref="J173" si="331">ROUND(IF(I172,J172/I172*100,0),1)</f>
        <v>0</v>
      </c>
      <c r="K173" s="152">
        <f t="shared" ref="K173" si="332">ROUND(IF(J172,K172/J172*100,0),1)</f>
        <v>0</v>
      </c>
      <c r="L173" s="152">
        <f t="shared" ref="L173" si="333">ROUND(IF(K172,L172/K172*100,0),1)</f>
        <v>0</v>
      </c>
      <c r="N173" s="144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 s="14" customFormat="1">
      <c r="A174" s="32">
        <v>801600</v>
      </c>
      <c r="B174" s="35"/>
      <c r="C174" s="35"/>
      <c r="D174" s="36"/>
      <c r="E174" s="37"/>
      <c r="F174" s="61"/>
      <c r="G174" s="62"/>
      <c r="H174" s="62"/>
      <c r="I174" s="62"/>
      <c r="J174" s="62"/>
      <c r="K174" s="62"/>
      <c r="L174" s="62"/>
      <c r="N174" s="147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 s="14" customFormat="1">
      <c r="A175" s="32">
        <v>801610</v>
      </c>
      <c r="B175" s="35"/>
      <c r="C175" s="40"/>
      <c r="D175" s="40"/>
      <c r="E175" s="40"/>
      <c r="F175" s="40"/>
      <c r="G175" s="40"/>
      <c r="H175" s="40"/>
      <c r="I175" s="43"/>
      <c r="J175" s="63"/>
      <c r="K175" s="42"/>
      <c r="L175" s="41" t="s">
        <v>103</v>
      </c>
      <c r="N175" s="147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 s="14" customFormat="1" ht="15.75" customHeight="1">
      <c r="A176" s="32">
        <v>801620</v>
      </c>
      <c r="B176" s="38"/>
      <c r="D176" s="170" t="s">
        <v>104</v>
      </c>
      <c r="E176" s="170"/>
      <c r="F176" s="170"/>
      <c r="G176" s="170"/>
      <c r="H176" s="170"/>
      <c r="I176" s="170"/>
      <c r="J176" s="170"/>
      <c r="K176" s="170"/>
      <c r="L176" s="170"/>
      <c r="N176" s="147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 s="14" customFormat="1" ht="15.75" customHeight="1">
      <c r="A177" s="32">
        <v>801630</v>
      </c>
      <c r="B177" s="38"/>
      <c r="D177" s="171" t="s">
        <v>99</v>
      </c>
      <c r="E177" s="171"/>
      <c r="F177" s="171"/>
      <c r="G177" s="171"/>
      <c r="H177" s="171"/>
      <c r="I177" s="171"/>
      <c r="J177" s="171"/>
      <c r="K177" s="171"/>
      <c r="L177" s="171"/>
      <c r="N177" s="147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 s="14" customFormat="1">
      <c r="A178" s="32">
        <v>801640</v>
      </c>
      <c r="B178" s="35"/>
      <c r="C178" s="40"/>
      <c r="D178" s="40"/>
      <c r="E178" s="40"/>
      <c r="F178" s="40"/>
      <c r="G178" s="40"/>
      <c r="H178" s="40"/>
      <c r="I178" s="41"/>
      <c r="J178" s="43"/>
      <c r="K178" s="42"/>
      <c r="L178" s="45" t="s">
        <v>102</v>
      </c>
      <c r="N178" s="147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 s="14" customFormat="1">
      <c r="A179" s="32">
        <v>801650</v>
      </c>
      <c r="B179" s="156" t="s">
        <v>73</v>
      </c>
      <c r="C179" s="157" t="s">
        <v>74</v>
      </c>
      <c r="D179" s="159" t="s">
        <v>0</v>
      </c>
      <c r="E179" s="161" t="s">
        <v>13</v>
      </c>
      <c r="F179" s="46">
        <v>2020</v>
      </c>
      <c r="G179" s="46">
        <v>2021</v>
      </c>
      <c r="H179" s="46">
        <v>2022</v>
      </c>
      <c r="I179" s="46">
        <v>2023</v>
      </c>
      <c r="J179" s="46">
        <v>2024</v>
      </c>
      <c r="K179" s="46">
        <v>2025</v>
      </c>
      <c r="L179" s="46">
        <v>2026</v>
      </c>
      <c r="N179" s="144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 s="14" customFormat="1">
      <c r="A180" s="32">
        <v>801660</v>
      </c>
      <c r="B180" s="156" t="s">
        <v>10</v>
      </c>
      <c r="C180" s="158" t="s">
        <v>10</v>
      </c>
      <c r="D180" s="160"/>
      <c r="E180" s="162"/>
      <c r="F180" s="46" t="s">
        <v>1</v>
      </c>
      <c r="G180" s="46" t="s">
        <v>1</v>
      </c>
      <c r="H180" s="46" t="s">
        <v>1</v>
      </c>
      <c r="I180" s="46" t="s">
        <v>2</v>
      </c>
      <c r="J180" s="46" t="s">
        <v>3</v>
      </c>
      <c r="K180" s="46" t="s">
        <v>3</v>
      </c>
      <c r="L180" s="46" t="s">
        <v>3</v>
      </c>
      <c r="N180" s="144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 s="14" customFormat="1">
      <c r="A181" s="32">
        <v>801670</v>
      </c>
      <c r="B181" s="32" t="e">
        <f t="shared" ref="B181:B195" si="334">VALUE(CONCATENATE($A$2,$C$3,C181))</f>
        <v>#REF!</v>
      </c>
      <c r="C181" s="47">
        <v>602000</v>
      </c>
      <c r="D181" s="34" t="s">
        <v>117</v>
      </c>
      <c r="E181" s="18" t="s">
        <v>87</v>
      </c>
      <c r="F181" s="64">
        <f>ROUND(F192-F236,1)</f>
        <v>10645</v>
      </c>
      <c r="G181" s="64">
        <f t="shared" ref="G181:K181" si="335">ROUND(G192-G236,1)</f>
        <v>31465.7</v>
      </c>
      <c r="H181" s="64">
        <f t="shared" si="335"/>
        <v>32881</v>
      </c>
      <c r="I181" s="64">
        <f t="shared" si="335"/>
        <v>27500</v>
      </c>
      <c r="J181" s="64">
        <f t="shared" si="335"/>
        <v>29300</v>
      </c>
      <c r="K181" s="64">
        <f t="shared" si="335"/>
        <v>30300</v>
      </c>
      <c r="L181" s="64">
        <f t="shared" ref="L181" si="336">ROUND(L192-L236,1)</f>
        <v>31000</v>
      </c>
      <c r="N181" s="144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 s="14" customFormat="1">
      <c r="A182" s="32">
        <v>801680</v>
      </c>
      <c r="B182" s="32" t="e">
        <f t="shared" si="334"/>
        <v>#REF!</v>
      </c>
      <c r="C182" s="47">
        <v>602010</v>
      </c>
      <c r="D182" s="28" t="s">
        <v>4</v>
      </c>
      <c r="E182" s="18" t="s">
        <v>87</v>
      </c>
      <c r="F182" s="64">
        <f>ROUND(F197-F239,1)</f>
        <v>9394</v>
      </c>
      <c r="G182" s="64">
        <f t="shared" ref="G182:K182" si="337">ROUND(G197-G239,1)</f>
        <v>20642</v>
      </c>
      <c r="H182" s="64">
        <f t="shared" si="337"/>
        <v>24000</v>
      </c>
      <c r="I182" s="64">
        <f t="shared" si="337"/>
        <v>25000</v>
      </c>
      <c r="J182" s="64">
        <f t="shared" si="337"/>
        <v>25700</v>
      </c>
      <c r="K182" s="64">
        <f t="shared" si="337"/>
        <v>25800</v>
      </c>
      <c r="L182" s="64">
        <f t="shared" ref="L182" si="338">ROUND(L197-L239,1)</f>
        <v>25900</v>
      </c>
      <c r="N182" s="144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 s="14" customFormat="1">
      <c r="A183" s="32">
        <v>801690</v>
      </c>
      <c r="B183" s="32" t="e">
        <f t="shared" si="334"/>
        <v>#REF!</v>
      </c>
      <c r="C183" s="47">
        <v>602020</v>
      </c>
      <c r="D183" s="28" t="s">
        <v>5</v>
      </c>
      <c r="E183" s="18" t="s">
        <v>87</v>
      </c>
      <c r="F183" s="64">
        <f>ROUND(F201-F241,1)</f>
        <v>0</v>
      </c>
      <c r="G183" s="64">
        <f t="shared" ref="G183:K183" si="339">ROUND(G201-G241,1)</f>
        <v>0</v>
      </c>
      <c r="H183" s="64">
        <f t="shared" si="339"/>
        <v>0</v>
      </c>
      <c r="I183" s="64">
        <f t="shared" si="339"/>
        <v>0</v>
      </c>
      <c r="J183" s="64">
        <f t="shared" si="339"/>
        <v>0</v>
      </c>
      <c r="K183" s="64">
        <f t="shared" si="339"/>
        <v>0</v>
      </c>
      <c r="L183" s="64">
        <f t="shared" ref="L183" si="340">ROUND(L201-L241,1)</f>
        <v>0</v>
      </c>
      <c r="N183" s="144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 s="14" customFormat="1" ht="31.5">
      <c r="A184" s="32">
        <v>801700</v>
      </c>
      <c r="B184" s="32" t="e">
        <f t="shared" si="334"/>
        <v>#REF!</v>
      </c>
      <c r="C184" s="47">
        <v>602030</v>
      </c>
      <c r="D184" s="28" t="s">
        <v>9</v>
      </c>
      <c r="E184" s="18" t="s">
        <v>87</v>
      </c>
      <c r="F184" s="64">
        <f>ROUND(F205-F243,1)</f>
        <v>0</v>
      </c>
      <c r="G184" s="64">
        <f t="shared" ref="G184:K184" si="341">ROUND(G205-G243,1)</f>
        <v>0</v>
      </c>
      <c r="H184" s="64">
        <f t="shared" si="341"/>
        <v>0</v>
      </c>
      <c r="I184" s="64">
        <f t="shared" si="341"/>
        <v>0</v>
      </c>
      <c r="J184" s="64">
        <f t="shared" si="341"/>
        <v>0</v>
      </c>
      <c r="K184" s="64">
        <f t="shared" si="341"/>
        <v>0</v>
      </c>
      <c r="L184" s="64">
        <f t="shared" ref="L184" si="342">ROUND(L205-L243,1)</f>
        <v>0</v>
      </c>
      <c r="N184" s="144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 s="14" customFormat="1" ht="47.25">
      <c r="A185" s="32">
        <v>801710</v>
      </c>
      <c r="B185" s="32" t="e">
        <f t="shared" si="334"/>
        <v>#REF!</v>
      </c>
      <c r="C185" s="47">
        <v>602035</v>
      </c>
      <c r="D185" s="28" t="s">
        <v>80</v>
      </c>
      <c r="E185" s="18" t="s">
        <v>87</v>
      </c>
      <c r="F185" s="64">
        <f>ROUND(F209-F245,1)</f>
        <v>0</v>
      </c>
      <c r="G185" s="64">
        <f t="shared" ref="G185:L185" si="343">ROUND(G209-G245,1)</f>
        <v>0</v>
      </c>
      <c r="H185" s="64">
        <f t="shared" si="343"/>
        <v>0</v>
      </c>
      <c r="I185" s="64">
        <f t="shared" si="343"/>
        <v>0</v>
      </c>
      <c r="J185" s="64">
        <f t="shared" si="343"/>
        <v>0</v>
      </c>
      <c r="K185" s="64">
        <f t="shared" si="343"/>
        <v>0</v>
      </c>
      <c r="L185" s="64">
        <f t="shared" si="343"/>
        <v>0</v>
      </c>
      <c r="N185" s="144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 s="14" customFormat="1" ht="31.5">
      <c r="A186" s="32">
        <v>801720</v>
      </c>
      <c r="B186" s="32" t="e">
        <f t="shared" si="334"/>
        <v>#REF!</v>
      </c>
      <c r="C186" s="47">
        <v>602040</v>
      </c>
      <c r="D186" s="28" t="s">
        <v>7</v>
      </c>
      <c r="E186" s="18" t="s">
        <v>87</v>
      </c>
      <c r="F186" s="64">
        <f>ROUND(F213-F247,1)</f>
        <v>0</v>
      </c>
      <c r="G186" s="64">
        <f t="shared" ref="G186:K186" si="344">ROUND(G213-G247,1)</f>
        <v>0</v>
      </c>
      <c r="H186" s="64">
        <f t="shared" si="344"/>
        <v>0</v>
      </c>
      <c r="I186" s="64">
        <f t="shared" si="344"/>
        <v>0</v>
      </c>
      <c r="J186" s="64">
        <f t="shared" si="344"/>
        <v>0</v>
      </c>
      <c r="K186" s="64">
        <f t="shared" si="344"/>
        <v>0</v>
      </c>
      <c r="L186" s="64">
        <f t="shared" ref="L186" si="345">ROUND(L213-L247,1)</f>
        <v>0</v>
      </c>
      <c r="N186" s="144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 s="14" customFormat="1" ht="31.5">
      <c r="A187" s="32">
        <v>801730</v>
      </c>
      <c r="B187" s="32" t="e">
        <f t="shared" si="334"/>
        <v>#REF!</v>
      </c>
      <c r="C187" s="47">
        <v>602050</v>
      </c>
      <c r="D187" s="28" t="s">
        <v>8</v>
      </c>
      <c r="E187" s="18" t="s">
        <v>87</v>
      </c>
      <c r="F187" s="64">
        <f>ROUND(F217-F249,1)</f>
        <v>918</v>
      </c>
      <c r="G187" s="64">
        <f t="shared" ref="G187:K187" si="346">ROUND(G217-G249,1)</f>
        <v>10359</v>
      </c>
      <c r="H187" s="64">
        <f t="shared" si="346"/>
        <v>8881</v>
      </c>
      <c r="I187" s="64">
        <f t="shared" si="346"/>
        <v>2500</v>
      </c>
      <c r="J187" s="64">
        <f t="shared" si="346"/>
        <v>3600</v>
      </c>
      <c r="K187" s="64">
        <f t="shared" si="346"/>
        <v>4500</v>
      </c>
      <c r="L187" s="64">
        <f t="shared" ref="L187" si="347">ROUND(L217-L249,1)</f>
        <v>5100</v>
      </c>
      <c r="N187" s="144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 s="14" customFormat="1">
      <c r="A188" s="32">
        <v>801740</v>
      </c>
      <c r="B188" s="32" t="e">
        <f t="shared" si="334"/>
        <v>#REF!</v>
      </c>
      <c r="C188" s="47">
        <v>602060</v>
      </c>
      <c r="D188" s="28" t="s">
        <v>6</v>
      </c>
      <c r="E188" s="18" t="s">
        <v>87</v>
      </c>
      <c r="F188" s="64">
        <f>ROUND(F220-F251,1)</f>
        <v>0</v>
      </c>
      <c r="G188" s="64">
        <f t="shared" ref="G188:K188" si="348">ROUND(G220-G251,1)</f>
        <v>0</v>
      </c>
      <c r="H188" s="64">
        <f t="shared" si="348"/>
        <v>0</v>
      </c>
      <c r="I188" s="64">
        <f t="shared" si="348"/>
        <v>0</v>
      </c>
      <c r="J188" s="64">
        <f t="shared" si="348"/>
        <v>0</v>
      </c>
      <c r="K188" s="64">
        <f t="shared" si="348"/>
        <v>0</v>
      </c>
      <c r="L188" s="64">
        <f t="shared" ref="L188" si="349">ROUND(L220-L251,1)</f>
        <v>0</v>
      </c>
      <c r="N188" s="144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s="14" customFormat="1">
      <c r="A189" s="32">
        <v>801750</v>
      </c>
      <c r="B189" s="32" t="e">
        <f t="shared" si="334"/>
        <v>#REF!</v>
      </c>
      <c r="C189" s="47">
        <v>602061</v>
      </c>
      <c r="D189" s="78" t="s">
        <v>157</v>
      </c>
      <c r="E189" s="18" t="s">
        <v>87</v>
      </c>
      <c r="F189" s="64">
        <f>ROUND(F224-F253,1)</f>
        <v>0</v>
      </c>
      <c r="G189" s="64">
        <f t="shared" ref="G189:L189" si="350">ROUND(G224-G253,1)</f>
        <v>0</v>
      </c>
      <c r="H189" s="64">
        <f t="shared" si="350"/>
        <v>0</v>
      </c>
      <c r="I189" s="64">
        <f t="shared" si="350"/>
        <v>0</v>
      </c>
      <c r="J189" s="64">
        <f t="shared" si="350"/>
        <v>0</v>
      </c>
      <c r="K189" s="64">
        <f t="shared" si="350"/>
        <v>0</v>
      </c>
      <c r="L189" s="64">
        <f t="shared" si="350"/>
        <v>0</v>
      </c>
      <c r="N189" s="144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 s="14" customFormat="1">
      <c r="A190" s="32">
        <v>801760</v>
      </c>
      <c r="B190" s="32" t="e">
        <f t="shared" si="334"/>
        <v>#REF!</v>
      </c>
      <c r="C190" s="47">
        <v>602070</v>
      </c>
      <c r="D190" s="28" t="s">
        <v>82</v>
      </c>
      <c r="E190" s="18" t="s">
        <v>87</v>
      </c>
      <c r="F190" s="64">
        <f>ROUND(F228-F255,1)</f>
        <v>0</v>
      </c>
      <c r="G190" s="64">
        <f t="shared" ref="G190:K190" si="351">ROUND(G228-G255,1)</f>
        <v>0</v>
      </c>
      <c r="H190" s="64">
        <f t="shared" si="351"/>
        <v>0</v>
      </c>
      <c r="I190" s="64">
        <f t="shared" si="351"/>
        <v>0</v>
      </c>
      <c r="J190" s="64">
        <f t="shared" si="351"/>
        <v>0</v>
      </c>
      <c r="K190" s="64">
        <f t="shared" si="351"/>
        <v>0</v>
      </c>
      <c r="L190" s="64">
        <f t="shared" ref="L190" si="352">ROUND(L228-L255,1)</f>
        <v>0</v>
      </c>
      <c r="N190" s="144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s="14" customFormat="1">
      <c r="A191" s="32">
        <v>801770</v>
      </c>
      <c r="B191" s="32" t="e">
        <f t="shared" si="334"/>
        <v>#REF!</v>
      </c>
      <c r="C191" s="47">
        <v>602100</v>
      </c>
      <c r="D191" s="28" t="s">
        <v>83</v>
      </c>
      <c r="E191" s="18" t="s">
        <v>87</v>
      </c>
      <c r="F191" s="64">
        <f>ROUND(F232-F257,1)</f>
        <v>333</v>
      </c>
      <c r="G191" s="64">
        <f t="shared" ref="G191:K191" si="353">ROUND(G232-G257,1)</f>
        <v>464.7</v>
      </c>
      <c r="H191" s="64">
        <f t="shared" si="353"/>
        <v>0</v>
      </c>
      <c r="I191" s="64">
        <f t="shared" si="353"/>
        <v>0</v>
      </c>
      <c r="J191" s="64">
        <f t="shared" si="353"/>
        <v>0</v>
      </c>
      <c r="K191" s="64">
        <f t="shared" si="353"/>
        <v>0</v>
      </c>
      <c r="L191" s="64">
        <f t="shared" ref="L191" si="354">ROUND(L232-L257,1)</f>
        <v>0</v>
      </c>
      <c r="N191" s="144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 s="14" customFormat="1">
      <c r="A192" s="32">
        <v>801780</v>
      </c>
      <c r="B192" s="32" t="e">
        <f t="shared" si="334"/>
        <v>#REF!</v>
      </c>
      <c r="C192" s="32">
        <v>600000</v>
      </c>
      <c r="D192" s="49" t="s">
        <v>78</v>
      </c>
      <c r="E192" s="18" t="s">
        <v>87</v>
      </c>
      <c r="F192" s="134">
        <f>ROUND(SUM(F197,F201,F205,F209,F213,F217,F220,F224,F228,F232),1)</f>
        <v>10645</v>
      </c>
      <c r="G192" s="134">
        <f t="shared" ref="G192:L192" si="355">ROUND(SUM(G197,G201,G205,G209,G213,G217,G220,G224,G228,G232),1)</f>
        <v>31465.7</v>
      </c>
      <c r="H192" s="134">
        <f t="shared" si="355"/>
        <v>32881</v>
      </c>
      <c r="I192" s="134">
        <f t="shared" si="355"/>
        <v>27500</v>
      </c>
      <c r="J192" s="134">
        <f t="shared" si="355"/>
        <v>29300</v>
      </c>
      <c r="K192" s="134">
        <f t="shared" si="355"/>
        <v>30300</v>
      </c>
      <c r="L192" s="134">
        <f t="shared" si="355"/>
        <v>31000</v>
      </c>
      <c r="N192" s="144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 s="14" customFormat="1">
      <c r="A193" s="32">
        <v>801790</v>
      </c>
      <c r="B193" s="32" t="e">
        <f t="shared" si="334"/>
        <v>#REF!</v>
      </c>
      <c r="C193" s="32">
        <v>601000</v>
      </c>
      <c r="D193" s="50" t="s">
        <v>94</v>
      </c>
      <c r="E193" s="31" t="s">
        <v>12</v>
      </c>
      <c r="F193" s="134"/>
      <c r="G193" s="152">
        <f>ROUND(IF(F192,G192/F192*100,0),1)</f>
        <v>295.60000000000002</v>
      </c>
      <c r="H193" s="152">
        <f t="shared" ref="H193" si="356">ROUND(IF(G192,H192/G192*100,0),1)</f>
        <v>104.5</v>
      </c>
      <c r="I193" s="152">
        <f t="shared" ref="I193" si="357">ROUND(IF(H192,I192/H192*100,0),1)</f>
        <v>83.6</v>
      </c>
      <c r="J193" s="152">
        <f t="shared" ref="J193" si="358">ROUND(IF(I192,J192/I192*100,0),1)</f>
        <v>106.5</v>
      </c>
      <c r="K193" s="152">
        <f t="shared" ref="K193" si="359">ROUND(IF(J192,K192/J192*100,0),1)</f>
        <v>103.4</v>
      </c>
      <c r="L193" s="152">
        <f t="shared" ref="L193" si="360">ROUND(IF(K192,L192/K192*100,0),1)</f>
        <v>102.3</v>
      </c>
      <c r="N193" s="144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 s="14" customFormat="1" ht="31.5">
      <c r="A194" s="32">
        <v>801800</v>
      </c>
      <c r="B194" s="32" t="e">
        <f t="shared" si="334"/>
        <v>#REF!</v>
      </c>
      <c r="C194" s="32">
        <v>601001</v>
      </c>
      <c r="D194" s="51" t="s">
        <v>79</v>
      </c>
      <c r="E194" s="18" t="s">
        <v>87</v>
      </c>
      <c r="F194" s="152">
        <f t="shared" ref="F194:K194" si="361">ROUND(F192-F217,1)</f>
        <v>9727</v>
      </c>
      <c r="G194" s="152">
        <f>ROUND(G192-G217,1)</f>
        <v>21106.7</v>
      </c>
      <c r="H194" s="152">
        <f t="shared" si="361"/>
        <v>24000</v>
      </c>
      <c r="I194" s="152">
        <f t="shared" si="361"/>
        <v>25000</v>
      </c>
      <c r="J194" s="152">
        <f t="shared" si="361"/>
        <v>25700</v>
      </c>
      <c r="K194" s="152">
        <f t="shared" si="361"/>
        <v>25800</v>
      </c>
      <c r="L194" s="152">
        <f t="shared" ref="L194" si="362">ROUND(L192-L217,1)</f>
        <v>25900</v>
      </c>
      <c r="N194" s="174" t="s">
        <v>111</v>
      </c>
      <c r="O194" s="174"/>
      <c r="P194" s="174"/>
      <c r="Q194" s="174"/>
      <c r="R194" s="174"/>
      <c r="S194" s="174"/>
      <c r="T194" s="174"/>
      <c r="U194" s="174"/>
      <c r="V194" s="174"/>
      <c r="W194" s="38"/>
      <c r="X194" s="38"/>
      <c r="Y194" s="38"/>
      <c r="Z194" s="38"/>
      <c r="AA194" s="38"/>
    </row>
    <row r="195" spans="1:27" s="14" customFormat="1">
      <c r="A195" s="32">
        <v>801810</v>
      </c>
      <c r="B195" s="32" t="e">
        <f t="shared" si="334"/>
        <v>#REF!</v>
      </c>
      <c r="C195" s="32">
        <v>601002</v>
      </c>
      <c r="D195" s="52" t="s">
        <v>94</v>
      </c>
      <c r="E195" s="31" t="s">
        <v>12</v>
      </c>
      <c r="F195" s="134"/>
      <c r="G195" s="152">
        <f>ROUND(IF(F194,G194/F194*100,0),1)</f>
        <v>217</v>
      </c>
      <c r="H195" s="152">
        <f t="shared" ref="H195" si="363">ROUND(IF(G194,H194/G194*100,0),1)</f>
        <v>113.7</v>
      </c>
      <c r="I195" s="152">
        <f t="shared" ref="I195" si="364">ROUND(IF(H194,I194/H194*100,0),1)</f>
        <v>104.2</v>
      </c>
      <c r="J195" s="152">
        <f t="shared" ref="J195" si="365">ROUND(IF(I194,J194/I194*100,0),1)</f>
        <v>102.8</v>
      </c>
      <c r="K195" s="152">
        <f t="shared" ref="K195" si="366">ROUND(IF(J194,K194/J194*100,0),1)</f>
        <v>100.4</v>
      </c>
      <c r="L195" s="152">
        <f t="shared" ref="L195" si="367">ROUND(IF(K194,L194/K194*100,0),1)</f>
        <v>100.4</v>
      </c>
      <c r="N195" s="144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 s="14" customFormat="1" ht="63">
      <c r="A196" s="32">
        <v>801820</v>
      </c>
      <c r="B196" s="65"/>
      <c r="C196" s="65"/>
      <c r="D196" s="51" t="s">
        <v>105</v>
      </c>
      <c r="E196" s="18" t="s">
        <v>87</v>
      </c>
      <c r="F196" s="152">
        <f t="shared" ref="F196:L196" si="368">ROUND(SUM(F197,F201,F205,F209,F213,F217,F220,F224,F228,F232),1)</f>
        <v>10645</v>
      </c>
      <c r="G196" s="152">
        <f t="shared" si="368"/>
        <v>31465.7</v>
      </c>
      <c r="H196" s="152">
        <f t="shared" si="368"/>
        <v>32881</v>
      </c>
      <c r="I196" s="152">
        <f t="shared" si="368"/>
        <v>27500</v>
      </c>
      <c r="J196" s="152">
        <f t="shared" si="368"/>
        <v>29300</v>
      </c>
      <c r="K196" s="152">
        <f t="shared" si="368"/>
        <v>30300</v>
      </c>
      <c r="L196" s="152">
        <f t="shared" si="368"/>
        <v>31000</v>
      </c>
      <c r="N196" s="145" t="s">
        <v>113</v>
      </c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 s="14" customFormat="1">
      <c r="A197" s="32">
        <v>801830</v>
      </c>
      <c r="B197" s="32" t="e">
        <f t="shared" ref="B197:B237" si="369">VALUE(CONCATENATE($A$2,$C$3,C197))</f>
        <v>#REF!</v>
      </c>
      <c r="C197" s="32">
        <v>600010</v>
      </c>
      <c r="D197" s="49" t="s">
        <v>4</v>
      </c>
      <c r="E197" s="18" t="s">
        <v>87</v>
      </c>
      <c r="F197" s="127">
        <v>9394</v>
      </c>
      <c r="G197" s="127">
        <v>20642</v>
      </c>
      <c r="H197" s="127">
        <v>24000</v>
      </c>
      <c r="I197" s="138">
        <v>25000</v>
      </c>
      <c r="J197" s="138">
        <v>25700</v>
      </c>
      <c r="K197" s="138">
        <v>25800</v>
      </c>
      <c r="L197" s="138">
        <v>25900</v>
      </c>
      <c r="N197" s="144" t="s">
        <v>167</v>
      </c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 s="14" customFormat="1">
      <c r="A198" s="32">
        <v>801840</v>
      </c>
      <c r="B198" s="32" t="e">
        <f t="shared" si="369"/>
        <v>#REF!</v>
      </c>
      <c r="C198" s="32">
        <v>601010</v>
      </c>
      <c r="D198" s="50" t="s">
        <v>94</v>
      </c>
      <c r="E198" s="31" t="s">
        <v>12</v>
      </c>
      <c r="F198" s="134"/>
      <c r="G198" s="152">
        <f>ROUND(IF(F197,G197/F197*100,0),1)</f>
        <v>219.7</v>
      </c>
      <c r="H198" s="152">
        <f t="shared" ref="H198" si="370">ROUND(IF(G197,H197/G197*100,0),1)</f>
        <v>116.3</v>
      </c>
      <c r="I198" s="152">
        <f t="shared" ref="I198" si="371">ROUND(IF(H197,I197/H197*100,0),1)</f>
        <v>104.2</v>
      </c>
      <c r="J198" s="152">
        <f t="shared" ref="J198" si="372">ROUND(IF(I197,J197/I197*100,0),1)</f>
        <v>102.8</v>
      </c>
      <c r="K198" s="152">
        <f t="shared" ref="K198" si="373">ROUND(IF(J197,K197/J197*100,0),1)</f>
        <v>100.4</v>
      </c>
      <c r="L198" s="152">
        <f t="shared" ref="L198" si="374">ROUND(IF(K197,L197/K197*100,0),1)</f>
        <v>100.4</v>
      </c>
      <c r="N198" s="144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 s="14" customFormat="1">
      <c r="A199" s="32">
        <v>801850</v>
      </c>
      <c r="B199" s="32" t="e">
        <f t="shared" si="369"/>
        <v>#REF!</v>
      </c>
      <c r="C199" s="32">
        <v>603010</v>
      </c>
      <c r="D199" s="53" t="s">
        <v>95</v>
      </c>
      <c r="E199" s="31" t="s">
        <v>12</v>
      </c>
      <c r="F199" s="134"/>
      <c r="G199" s="134"/>
      <c r="H199" s="134"/>
      <c r="I199" s="134">
        <v>102.3</v>
      </c>
      <c r="J199" s="134">
        <v>102</v>
      </c>
      <c r="K199" s="134">
        <v>102.3</v>
      </c>
      <c r="L199" s="134">
        <v>102.4</v>
      </c>
      <c r="N199" s="144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 s="14" customFormat="1">
      <c r="A200" s="32">
        <v>801860</v>
      </c>
      <c r="B200" s="32" t="e">
        <f t="shared" si="369"/>
        <v>#REF!</v>
      </c>
      <c r="C200" s="32">
        <v>604010</v>
      </c>
      <c r="D200" s="54" t="s">
        <v>96</v>
      </c>
      <c r="E200" s="31" t="s">
        <v>12</v>
      </c>
      <c r="F200" s="127"/>
      <c r="G200" s="127"/>
      <c r="H200" s="127"/>
      <c r="I200" s="138">
        <f>I341</f>
        <v>89.9</v>
      </c>
      <c r="J200" s="138">
        <f t="shared" ref="J200:L200" si="375">J341</f>
        <v>104.1</v>
      </c>
      <c r="K200" s="138">
        <f t="shared" si="375"/>
        <v>103.1</v>
      </c>
      <c r="L200" s="138">
        <f t="shared" si="375"/>
        <v>103.1</v>
      </c>
      <c r="N200" s="148" t="s">
        <v>168</v>
      </c>
      <c r="O200" s="139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 s="14" customFormat="1">
      <c r="A201" s="32">
        <v>801870</v>
      </c>
      <c r="B201" s="32" t="e">
        <f t="shared" si="369"/>
        <v>#REF!</v>
      </c>
      <c r="C201" s="32">
        <v>600020</v>
      </c>
      <c r="D201" s="49" t="s">
        <v>5</v>
      </c>
      <c r="E201" s="18" t="s">
        <v>87</v>
      </c>
      <c r="F201" s="127"/>
      <c r="G201" s="127"/>
      <c r="H201" s="127"/>
      <c r="I201" s="138">
        <f>ROUND(IF(I203,H201/100*I203/100*I204,H201/100*I204),1)</f>
        <v>0</v>
      </c>
      <c r="J201" s="138">
        <f t="shared" ref="J201:L201" si="376">ROUND(IF(J203,I201/100*J203/100*J204,I201/100*J204),1)</f>
        <v>0</v>
      </c>
      <c r="K201" s="138">
        <f t="shared" si="376"/>
        <v>0</v>
      </c>
      <c r="L201" s="138">
        <f t="shared" si="376"/>
        <v>0</v>
      </c>
      <c r="N201" s="144" t="s">
        <v>167</v>
      </c>
      <c r="O201" s="139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 s="14" customFormat="1">
      <c r="A202" s="32">
        <v>801880</v>
      </c>
      <c r="B202" s="32" t="e">
        <f t="shared" si="369"/>
        <v>#REF!</v>
      </c>
      <c r="C202" s="32">
        <v>601020</v>
      </c>
      <c r="D202" s="50" t="s">
        <v>94</v>
      </c>
      <c r="E202" s="31" t="s">
        <v>12</v>
      </c>
      <c r="F202" s="134"/>
      <c r="G202" s="152">
        <f>ROUND(IF(F201,G201/F201*100,0),1)</f>
        <v>0</v>
      </c>
      <c r="H202" s="152">
        <f t="shared" ref="H202" si="377">ROUND(IF(G201,H201/G201*100,0),1)</f>
        <v>0</v>
      </c>
      <c r="I202" s="152">
        <f t="shared" ref="I202" si="378">ROUND(IF(H201,I201/H201*100,0),1)</f>
        <v>0</v>
      </c>
      <c r="J202" s="152">
        <f t="shared" ref="J202" si="379">ROUND(IF(I201,J201/I201*100,0),1)</f>
        <v>0</v>
      </c>
      <c r="K202" s="152">
        <f t="shared" ref="K202" si="380">ROUND(IF(J201,K201/J201*100,0),1)</f>
        <v>0</v>
      </c>
      <c r="L202" s="152">
        <f t="shared" ref="L202" si="381">ROUND(IF(K201,L201/K201*100,0),1)</f>
        <v>0</v>
      </c>
      <c r="N202" s="144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 s="14" customFormat="1">
      <c r="A203" s="32">
        <v>801890</v>
      </c>
      <c r="B203" s="32" t="e">
        <f t="shared" si="369"/>
        <v>#REF!</v>
      </c>
      <c r="C203" s="32">
        <v>603020</v>
      </c>
      <c r="D203" s="53" t="s">
        <v>95</v>
      </c>
      <c r="E203" s="31" t="s">
        <v>12</v>
      </c>
      <c r="F203" s="134"/>
      <c r="G203" s="134"/>
      <c r="H203" s="134"/>
      <c r="I203" s="134"/>
      <c r="J203" s="134"/>
      <c r="K203" s="134"/>
      <c r="L203" s="134"/>
      <c r="N203" s="144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 s="14" customFormat="1">
      <c r="A204" s="32">
        <v>801900</v>
      </c>
      <c r="B204" s="32" t="e">
        <f t="shared" si="369"/>
        <v>#REF!</v>
      </c>
      <c r="C204" s="32">
        <v>604020</v>
      </c>
      <c r="D204" s="54" t="s">
        <v>96</v>
      </c>
      <c r="E204" s="31" t="s">
        <v>12</v>
      </c>
      <c r="F204" s="127"/>
      <c r="G204" s="127"/>
      <c r="H204" s="127"/>
      <c r="I204" s="138">
        <f>I342</f>
        <v>100.6</v>
      </c>
      <c r="J204" s="138">
        <f t="shared" ref="J204:L204" si="382">J342</f>
        <v>104.9</v>
      </c>
      <c r="K204" s="138">
        <f t="shared" si="382"/>
        <v>104</v>
      </c>
      <c r="L204" s="138">
        <f t="shared" si="382"/>
        <v>103.9</v>
      </c>
      <c r="N204" s="148" t="s">
        <v>168</v>
      </c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 s="14" customFormat="1" ht="31.5">
      <c r="A205" s="32">
        <v>801910</v>
      </c>
      <c r="B205" s="32" t="e">
        <f t="shared" si="369"/>
        <v>#REF!</v>
      </c>
      <c r="C205" s="32">
        <v>600030</v>
      </c>
      <c r="D205" s="49" t="s">
        <v>9</v>
      </c>
      <c r="E205" s="18" t="s">
        <v>87</v>
      </c>
      <c r="F205" s="127"/>
      <c r="G205" s="127"/>
      <c r="H205" s="127"/>
      <c r="I205" s="138">
        <f>ROUND(IF(I207,H205/100*I207/100*I208,H205/100*I208),1)</f>
        <v>0</v>
      </c>
      <c r="J205" s="138">
        <f t="shared" ref="J205:L205" si="383">ROUND(IF(J207,I205/100*J207/100*J208,I205/100*J208),1)</f>
        <v>0</v>
      </c>
      <c r="K205" s="138">
        <f t="shared" si="383"/>
        <v>0</v>
      </c>
      <c r="L205" s="138">
        <f t="shared" si="383"/>
        <v>0</v>
      </c>
      <c r="N205" s="144" t="s">
        <v>167</v>
      </c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 s="14" customFormat="1">
      <c r="A206" s="32">
        <v>801920</v>
      </c>
      <c r="B206" s="32" t="e">
        <f t="shared" si="369"/>
        <v>#REF!</v>
      </c>
      <c r="C206" s="32">
        <v>601030</v>
      </c>
      <c r="D206" s="50" t="s">
        <v>94</v>
      </c>
      <c r="E206" s="31" t="s">
        <v>12</v>
      </c>
      <c r="F206" s="134"/>
      <c r="G206" s="152">
        <f>ROUND(IF(F205,G205/F205*100,0),1)</f>
        <v>0</v>
      </c>
      <c r="H206" s="152">
        <f t="shared" ref="H206" si="384">ROUND(IF(G205,H205/G205*100,0),1)</f>
        <v>0</v>
      </c>
      <c r="I206" s="152">
        <f t="shared" ref="I206" si="385">ROUND(IF(H205,I205/H205*100,0),1)</f>
        <v>0</v>
      </c>
      <c r="J206" s="152">
        <f t="shared" ref="J206" si="386">ROUND(IF(I205,J205/I205*100,0),1)</f>
        <v>0</v>
      </c>
      <c r="K206" s="152">
        <f t="shared" ref="K206" si="387">ROUND(IF(J205,K205/J205*100,0),1)</f>
        <v>0</v>
      </c>
      <c r="L206" s="152">
        <f t="shared" ref="L206" si="388">ROUND(IF(K205,L205/K205*100,0),1)</f>
        <v>0</v>
      </c>
      <c r="N206" s="144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 s="14" customFormat="1">
      <c r="A207" s="32">
        <v>801930</v>
      </c>
      <c r="B207" s="32" t="e">
        <f t="shared" si="369"/>
        <v>#REF!</v>
      </c>
      <c r="C207" s="32">
        <v>603030</v>
      </c>
      <c r="D207" s="53" t="s">
        <v>95</v>
      </c>
      <c r="E207" s="31" t="s">
        <v>12</v>
      </c>
      <c r="F207" s="134"/>
      <c r="G207" s="134"/>
      <c r="H207" s="134"/>
      <c r="I207" s="134"/>
      <c r="J207" s="134"/>
      <c r="K207" s="134"/>
      <c r="L207" s="134"/>
      <c r="N207" s="144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 s="14" customFormat="1">
      <c r="A208" s="32">
        <v>801940</v>
      </c>
      <c r="B208" s="32" t="e">
        <f t="shared" si="369"/>
        <v>#REF!</v>
      </c>
      <c r="C208" s="32">
        <v>604030</v>
      </c>
      <c r="D208" s="54" t="s">
        <v>96</v>
      </c>
      <c r="E208" s="31" t="s">
        <v>12</v>
      </c>
      <c r="F208" s="127"/>
      <c r="G208" s="127"/>
      <c r="H208" s="127"/>
      <c r="I208" s="138">
        <f>I343</f>
        <v>106.8</v>
      </c>
      <c r="J208" s="138">
        <f t="shared" ref="J208:L208" si="389">J343</f>
        <v>104.3</v>
      </c>
      <c r="K208" s="138">
        <f t="shared" si="389"/>
        <v>104.3</v>
      </c>
      <c r="L208" s="138">
        <f t="shared" si="389"/>
        <v>104.2</v>
      </c>
      <c r="N208" s="148" t="s">
        <v>168</v>
      </c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 s="14" customFormat="1" ht="47.25">
      <c r="A209" s="32">
        <v>801950</v>
      </c>
      <c r="B209" s="32" t="e">
        <f t="shared" si="369"/>
        <v>#REF!</v>
      </c>
      <c r="C209" s="32">
        <v>600040</v>
      </c>
      <c r="D209" s="49" t="s">
        <v>80</v>
      </c>
      <c r="E209" s="18" t="s">
        <v>87</v>
      </c>
      <c r="F209" s="127"/>
      <c r="G209" s="127"/>
      <c r="H209" s="127"/>
      <c r="I209" s="138">
        <f>ROUND(IF(I211,H209/100*I211/100*I212,H209/100*I212),1)</f>
        <v>0</v>
      </c>
      <c r="J209" s="138">
        <f t="shared" ref="J209:L209" si="390">ROUND(IF(J211,I209/100*J211/100*J212,I209/100*J212),1)</f>
        <v>0</v>
      </c>
      <c r="K209" s="138">
        <f t="shared" si="390"/>
        <v>0</v>
      </c>
      <c r="L209" s="138">
        <f t="shared" si="390"/>
        <v>0</v>
      </c>
      <c r="N209" s="144" t="s">
        <v>167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 s="14" customFormat="1">
      <c r="A210" s="32">
        <v>801960</v>
      </c>
      <c r="B210" s="32" t="e">
        <f t="shared" si="369"/>
        <v>#REF!</v>
      </c>
      <c r="C210" s="32">
        <v>601040</v>
      </c>
      <c r="D210" s="50" t="s">
        <v>94</v>
      </c>
      <c r="E210" s="31" t="s">
        <v>12</v>
      </c>
      <c r="F210" s="134"/>
      <c r="G210" s="152">
        <f>ROUND(IF(F209,G209/F209*100,0),1)</f>
        <v>0</v>
      </c>
      <c r="H210" s="152">
        <f t="shared" ref="H210" si="391">ROUND(IF(G209,H209/G209*100,0),1)</f>
        <v>0</v>
      </c>
      <c r="I210" s="152">
        <f t="shared" ref="I210" si="392">ROUND(IF(H209,I209/H209*100,0),1)</f>
        <v>0</v>
      </c>
      <c r="J210" s="152">
        <f t="shared" ref="J210" si="393">ROUND(IF(I209,J209/I209*100,0),1)</f>
        <v>0</v>
      </c>
      <c r="K210" s="152">
        <f t="shared" ref="K210" si="394">ROUND(IF(J209,K209/J209*100,0),1)</f>
        <v>0</v>
      </c>
      <c r="L210" s="152">
        <f t="shared" ref="L210" si="395">ROUND(IF(K209,L209/K209*100,0),1)</f>
        <v>0</v>
      </c>
      <c r="N210" s="144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 s="14" customFormat="1">
      <c r="A211" s="32">
        <v>801970</v>
      </c>
      <c r="B211" s="32" t="e">
        <f t="shared" si="369"/>
        <v>#REF!</v>
      </c>
      <c r="C211" s="32">
        <v>603040</v>
      </c>
      <c r="D211" s="53" t="s">
        <v>95</v>
      </c>
      <c r="E211" s="31" t="s">
        <v>12</v>
      </c>
      <c r="F211" s="134"/>
      <c r="G211" s="134"/>
      <c r="H211" s="134"/>
      <c r="I211" s="134"/>
      <c r="J211" s="134"/>
      <c r="K211" s="134"/>
      <c r="L211" s="134"/>
      <c r="N211" s="144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 s="14" customFormat="1">
      <c r="A212" s="32">
        <v>801980</v>
      </c>
      <c r="B212" s="32" t="e">
        <f t="shared" si="369"/>
        <v>#REF!</v>
      </c>
      <c r="C212" s="32">
        <v>604040</v>
      </c>
      <c r="D212" s="54" t="s">
        <v>96</v>
      </c>
      <c r="E212" s="31" t="s">
        <v>12</v>
      </c>
      <c r="F212" s="127"/>
      <c r="G212" s="127"/>
      <c r="H212" s="127"/>
      <c r="I212" s="138">
        <f>I344</f>
        <v>104.5</v>
      </c>
      <c r="J212" s="138">
        <f t="shared" ref="J212:L212" si="396">J344</f>
        <v>104.6</v>
      </c>
      <c r="K212" s="138">
        <f t="shared" si="396"/>
        <v>104.2</v>
      </c>
      <c r="L212" s="138">
        <f t="shared" si="396"/>
        <v>104.1</v>
      </c>
      <c r="N212" s="148" t="s">
        <v>168</v>
      </c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 s="14" customFormat="1" ht="31.5">
      <c r="A213" s="32">
        <v>801990</v>
      </c>
      <c r="B213" s="32" t="e">
        <f t="shared" si="369"/>
        <v>#REF!</v>
      </c>
      <c r="C213" s="32">
        <v>600050</v>
      </c>
      <c r="D213" s="49" t="s">
        <v>7</v>
      </c>
      <c r="E213" s="18" t="s">
        <v>87</v>
      </c>
      <c r="F213" s="127">
        <v>0</v>
      </c>
      <c r="G213" s="127">
        <v>0</v>
      </c>
      <c r="H213" s="127">
        <v>0</v>
      </c>
      <c r="I213" s="138">
        <v>0</v>
      </c>
      <c r="J213" s="138">
        <f t="shared" ref="J213:L213" si="397">ROUND(IF(J215,I213/100*J215/100*J216,I213/100*J216),1)</f>
        <v>0</v>
      </c>
      <c r="K213" s="138">
        <f t="shared" si="397"/>
        <v>0</v>
      </c>
      <c r="L213" s="138">
        <f t="shared" si="397"/>
        <v>0</v>
      </c>
      <c r="N213" s="144" t="s">
        <v>167</v>
      </c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 s="14" customFormat="1">
      <c r="A214" s="32">
        <v>802000</v>
      </c>
      <c r="B214" s="32" t="e">
        <f t="shared" si="369"/>
        <v>#REF!</v>
      </c>
      <c r="C214" s="32">
        <v>601050</v>
      </c>
      <c r="D214" s="50" t="s">
        <v>94</v>
      </c>
      <c r="E214" s="31" t="s">
        <v>12</v>
      </c>
      <c r="F214" s="134"/>
      <c r="G214" s="152">
        <f>ROUND(IF(F213,G213/F213*100,0),1)</f>
        <v>0</v>
      </c>
      <c r="H214" s="152">
        <f t="shared" ref="H214" si="398">ROUND(IF(G213,H213/G213*100,0),1)</f>
        <v>0</v>
      </c>
      <c r="I214" s="152">
        <f t="shared" ref="I214" si="399">ROUND(IF(H213,I213/H213*100,0),1)</f>
        <v>0</v>
      </c>
      <c r="J214" s="152">
        <f t="shared" ref="J214" si="400">ROUND(IF(I213,J213/I213*100,0),1)</f>
        <v>0</v>
      </c>
      <c r="K214" s="152">
        <f t="shared" ref="K214" si="401">ROUND(IF(J213,K213/J213*100,0),1)</f>
        <v>0</v>
      </c>
      <c r="L214" s="152">
        <f t="shared" ref="L214" si="402">ROUND(IF(K213,L213/K213*100,0),1)</f>
        <v>0</v>
      </c>
      <c r="N214" s="144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 s="14" customFormat="1" ht="47.25">
      <c r="A215" s="32">
        <v>802010</v>
      </c>
      <c r="B215" s="32" t="e">
        <f t="shared" si="369"/>
        <v>#REF!</v>
      </c>
      <c r="C215" s="32">
        <v>601150</v>
      </c>
      <c r="D215" s="56" t="s">
        <v>165</v>
      </c>
      <c r="E215" s="31" t="s">
        <v>12</v>
      </c>
      <c r="F215" s="134"/>
      <c r="G215" s="134"/>
      <c r="H215" s="134"/>
      <c r="I215" s="134"/>
      <c r="J215" s="134"/>
      <c r="K215" s="134"/>
      <c r="L215" s="134"/>
      <c r="N215" s="144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 s="14" customFormat="1">
      <c r="A216" s="32">
        <v>802020</v>
      </c>
      <c r="B216" s="32" t="e">
        <f t="shared" si="369"/>
        <v>#REF!</v>
      </c>
      <c r="C216" s="32">
        <v>604050</v>
      </c>
      <c r="D216" s="54" t="s">
        <v>96</v>
      </c>
      <c r="E216" s="31" t="s">
        <v>12</v>
      </c>
      <c r="F216" s="127"/>
      <c r="G216" s="127"/>
      <c r="H216" s="127"/>
      <c r="I216" s="138">
        <f>I345</f>
        <v>109.9</v>
      </c>
      <c r="J216" s="138">
        <f t="shared" ref="J216:L216" si="403">J345</f>
        <v>104.8</v>
      </c>
      <c r="K216" s="138">
        <f t="shared" si="403"/>
        <v>104.4</v>
      </c>
      <c r="L216" s="138">
        <f t="shared" si="403"/>
        <v>104.4</v>
      </c>
      <c r="N216" s="148" t="s">
        <v>168</v>
      </c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 s="14" customFormat="1" ht="31.5">
      <c r="A217" s="32">
        <v>802030</v>
      </c>
      <c r="B217" s="32" t="e">
        <f t="shared" si="369"/>
        <v>#REF!</v>
      </c>
      <c r="C217" s="32">
        <v>600060</v>
      </c>
      <c r="D217" s="49" t="s">
        <v>8</v>
      </c>
      <c r="E217" s="18" t="s">
        <v>87</v>
      </c>
      <c r="F217" s="134">
        <v>918</v>
      </c>
      <c r="G217" s="134">
        <v>10359</v>
      </c>
      <c r="H217" s="134">
        <v>8881</v>
      </c>
      <c r="I217" s="134">
        <v>2500</v>
      </c>
      <c r="J217" s="134">
        <v>3600</v>
      </c>
      <c r="K217" s="134">
        <v>4500</v>
      </c>
      <c r="L217" s="134">
        <v>5100</v>
      </c>
      <c r="N217" s="144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 s="14" customFormat="1">
      <c r="A218" s="32">
        <v>802040</v>
      </c>
      <c r="B218" s="32" t="e">
        <f t="shared" si="369"/>
        <v>#REF!</v>
      </c>
      <c r="C218" s="32">
        <v>601060</v>
      </c>
      <c r="D218" s="50" t="s">
        <v>94</v>
      </c>
      <c r="E218" s="31" t="s">
        <v>12</v>
      </c>
      <c r="F218" s="134"/>
      <c r="G218" s="152">
        <f>ROUND(IF(F217,G217/F217*100,0),1)</f>
        <v>1128.4000000000001</v>
      </c>
      <c r="H218" s="152">
        <f t="shared" ref="H218:L218" si="404">ROUND(IF(G217,H217/G217*100,0),1)</f>
        <v>85.7</v>
      </c>
      <c r="I218" s="152">
        <f t="shared" si="404"/>
        <v>28.1</v>
      </c>
      <c r="J218" s="152">
        <f t="shared" si="404"/>
        <v>144</v>
      </c>
      <c r="K218" s="152">
        <f t="shared" si="404"/>
        <v>125</v>
      </c>
      <c r="L218" s="152">
        <f t="shared" si="404"/>
        <v>113.3</v>
      </c>
      <c r="N218" s="144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 s="14" customFormat="1" ht="31.5">
      <c r="A219" s="32">
        <v>802050</v>
      </c>
      <c r="B219" s="32" t="e">
        <f t="shared" si="369"/>
        <v>#REF!</v>
      </c>
      <c r="C219" s="32">
        <v>601061</v>
      </c>
      <c r="D219" s="50" t="s">
        <v>81</v>
      </c>
      <c r="E219" s="18" t="s">
        <v>87</v>
      </c>
      <c r="F219" s="134">
        <v>31</v>
      </c>
      <c r="G219" s="134">
        <v>0</v>
      </c>
      <c r="H219" s="134">
        <v>0</v>
      </c>
      <c r="I219" s="134">
        <v>0</v>
      </c>
      <c r="J219" s="134">
        <v>0</v>
      </c>
      <c r="K219" s="134">
        <v>0</v>
      </c>
      <c r="L219" s="134">
        <v>0</v>
      </c>
      <c r="N219" s="144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 s="14" customFormat="1">
      <c r="A220" s="32">
        <v>802060</v>
      </c>
      <c r="B220" s="32" t="e">
        <f t="shared" si="369"/>
        <v>#REF!</v>
      </c>
      <c r="C220" s="32">
        <v>600070</v>
      </c>
      <c r="D220" s="55" t="s">
        <v>6</v>
      </c>
      <c r="E220" s="18" t="s">
        <v>87</v>
      </c>
      <c r="F220" s="127"/>
      <c r="G220" s="127"/>
      <c r="H220" s="127"/>
      <c r="I220" s="138">
        <f>ROUND(IF(I222,H220/100*I222/100*I223,H220/100*I223),1)</f>
        <v>0</v>
      </c>
      <c r="J220" s="138">
        <f t="shared" ref="J220:L220" si="405">ROUND(IF(J222,I220/100*J222/100*J223,I220/100*J223),1)</f>
        <v>0</v>
      </c>
      <c r="K220" s="138">
        <f t="shared" si="405"/>
        <v>0</v>
      </c>
      <c r="L220" s="138">
        <f t="shared" si="405"/>
        <v>0</v>
      </c>
      <c r="M220" s="10"/>
      <c r="N220" s="144" t="s">
        <v>167</v>
      </c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 s="14" customFormat="1">
      <c r="A221" s="32">
        <v>802070</v>
      </c>
      <c r="B221" s="32" t="e">
        <f t="shared" si="369"/>
        <v>#REF!</v>
      </c>
      <c r="C221" s="32">
        <v>601070</v>
      </c>
      <c r="D221" s="50" t="s">
        <v>94</v>
      </c>
      <c r="E221" s="31" t="s">
        <v>12</v>
      </c>
      <c r="F221" s="134"/>
      <c r="G221" s="152">
        <f>ROUND(IF(F220,G220/F220*100,0),1)</f>
        <v>0</v>
      </c>
      <c r="H221" s="152">
        <f t="shared" ref="H221" si="406">ROUND(IF(G220,H220/G220*100,0),1)</f>
        <v>0</v>
      </c>
      <c r="I221" s="152">
        <f t="shared" ref="I221" si="407">ROUND(IF(H220,I220/H220*100,0),1)</f>
        <v>0</v>
      </c>
      <c r="J221" s="152">
        <f t="shared" ref="J221" si="408">ROUND(IF(I220,J220/I220*100,0),1)</f>
        <v>0</v>
      </c>
      <c r="K221" s="152">
        <f t="shared" ref="K221" si="409">ROUND(IF(J220,K220/J220*100,0),1)</f>
        <v>0</v>
      </c>
      <c r="L221" s="152">
        <f t="shared" ref="L221" si="410">ROUND(IF(K220,L220/K220*100,0),1)</f>
        <v>0</v>
      </c>
      <c r="N221" s="144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 s="14" customFormat="1" ht="47.25">
      <c r="A222" s="32">
        <v>802080</v>
      </c>
      <c r="B222" s="32" t="e">
        <f t="shared" si="369"/>
        <v>#REF!</v>
      </c>
      <c r="C222" s="32">
        <v>601170</v>
      </c>
      <c r="D222" s="56" t="s">
        <v>165</v>
      </c>
      <c r="E222" s="31" t="s">
        <v>12</v>
      </c>
      <c r="F222" s="134"/>
      <c r="G222" s="134"/>
      <c r="H222" s="134"/>
      <c r="I222" s="134">
        <v>93.8</v>
      </c>
      <c r="J222" s="134">
        <v>103.9</v>
      </c>
      <c r="K222" s="134">
        <v>104.1</v>
      </c>
      <c r="L222" s="134">
        <v>104.5</v>
      </c>
      <c r="N222" s="144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 s="14" customFormat="1">
      <c r="A223" s="32">
        <v>802090</v>
      </c>
      <c r="B223" s="32" t="e">
        <f t="shared" si="369"/>
        <v>#REF!</v>
      </c>
      <c r="C223" s="32">
        <v>604070</v>
      </c>
      <c r="D223" s="54" t="s">
        <v>96</v>
      </c>
      <c r="E223" s="31" t="s">
        <v>12</v>
      </c>
      <c r="F223" s="127"/>
      <c r="G223" s="127"/>
      <c r="H223" s="127"/>
      <c r="I223" s="138">
        <f>I347</f>
        <v>104.3</v>
      </c>
      <c r="J223" s="138">
        <f t="shared" ref="J223:L223" si="411">J347</f>
        <v>104.7</v>
      </c>
      <c r="K223" s="138">
        <f t="shared" si="411"/>
        <v>104.3</v>
      </c>
      <c r="L223" s="138">
        <f t="shared" si="411"/>
        <v>103.7</v>
      </c>
      <c r="M223" s="1"/>
      <c r="N223" s="148" t="s">
        <v>168</v>
      </c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 s="14" customFormat="1">
      <c r="A224" s="32">
        <v>802100</v>
      </c>
      <c r="B224" s="32" t="e">
        <f t="shared" si="369"/>
        <v>#REF!</v>
      </c>
      <c r="C224" s="32">
        <v>600075</v>
      </c>
      <c r="D224" s="55" t="s">
        <v>157</v>
      </c>
      <c r="E224" s="18" t="s">
        <v>87</v>
      </c>
      <c r="F224" s="127">
        <v>0</v>
      </c>
      <c r="G224" s="127">
        <v>0</v>
      </c>
      <c r="H224" s="127">
        <v>0</v>
      </c>
      <c r="I224" s="138">
        <f>ROUND(IF(I226,H224/100*I226/100*I227,H224/100*I227),1)</f>
        <v>0</v>
      </c>
      <c r="J224" s="138">
        <f t="shared" ref="J224:L224" si="412">ROUND(IF(J226,I224/100*J226/100*J227,I224/100*J227),1)</f>
        <v>0</v>
      </c>
      <c r="K224" s="138">
        <f t="shared" si="412"/>
        <v>0</v>
      </c>
      <c r="L224" s="138">
        <f t="shared" si="412"/>
        <v>0</v>
      </c>
      <c r="M224" s="10"/>
      <c r="N224" s="144" t="s">
        <v>167</v>
      </c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 s="14" customFormat="1">
      <c r="A225" s="32">
        <v>802110</v>
      </c>
      <c r="B225" s="32" t="e">
        <f t="shared" si="369"/>
        <v>#REF!</v>
      </c>
      <c r="C225" s="32">
        <v>601075</v>
      </c>
      <c r="D225" s="50" t="s">
        <v>94</v>
      </c>
      <c r="E225" s="31" t="s">
        <v>12</v>
      </c>
      <c r="F225" s="134"/>
      <c r="G225" s="152">
        <f>ROUND(IF(F224,G224/F224*100,0),1)</f>
        <v>0</v>
      </c>
      <c r="H225" s="152">
        <f t="shared" ref="H225:K225" si="413">ROUND(IF(G224,H224/G224*100,0),1)</f>
        <v>0</v>
      </c>
      <c r="I225" s="152">
        <f t="shared" si="413"/>
        <v>0</v>
      </c>
      <c r="J225" s="152">
        <f t="shared" si="413"/>
        <v>0</v>
      </c>
      <c r="K225" s="152">
        <f t="shared" si="413"/>
        <v>0</v>
      </c>
      <c r="L225" s="152">
        <f>ROUND(IF(K224,L224/K224*100,0),1)</f>
        <v>0</v>
      </c>
      <c r="M225" s="10"/>
      <c r="N225" s="144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 s="14" customFormat="1" ht="47.25">
      <c r="A226" s="32">
        <v>802120</v>
      </c>
      <c r="B226" s="32" t="e">
        <f t="shared" si="369"/>
        <v>#REF!</v>
      </c>
      <c r="C226" s="32">
        <v>601175</v>
      </c>
      <c r="D226" s="56" t="s">
        <v>165</v>
      </c>
      <c r="E226" s="31" t="s">
        <v>12</v>
      </c>
      <c r="F226" s="134"/>
      <c r="G226" s="134"/>
      <c r="H226" s="134"/>
      <c r="I226" s="134"/>
      <c r="J226" s="134"/>
      <c r="K226" s="134"/>
      <c r="L226" s="134"/>
      <c r="M226" s="10"/>
      <c r="N226" s="144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 s="14" customFormat="1">
      <c r="A227" s="32">
        <v>802130</v>
      </c>
      <c r="B227" s="32" t="e">
        <f t="shared" si="369"/>
        <v>#REF!</v>
      </c>
      <c r="C227" s="32">
        <v>604075</v>
      </c>
      <c r="D227" s="54" t="s">
        <v>96</v>
      </c>
      <c r="E227" s="31" t="s">
        <v>12</v>
      </c>
      <c r="F227" s="127"/>
      <c r="G227" s="127"/>
      <c r="H227" s="127"/>
      <c r="I227" s="138">
        <f>I348</f>
        <v>106.2</v>
      </c>
      <c r="J227" s="138">
        <f t="shared" ref="J227:L227" si="414">J348</f>
        <v>105.3</v>
      </c>
      <c r="K227" s="138">
        <f t="shared" si="414"/>
        <v>104.7</v>
      </c>
      <c r="L227" s="138">
        <f t="shared" si="414"/>
        <v>104.3</v>
      </c>
      <c r="M227" s="10"/>
      <c r="N227" s="148" t="s">
        <v>168</v>
      </c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 s="14" customFormat="1">
      <c r="A228" s="32">
        <v>802140</v>
      </c>
      <c r="B228" s="32" t="e">
        <f t="shared" si="369"/>
        <v>#REF!</v>
      </c>
      <c r="C228" s="32">
        <v>600080</v>
      </c>
      <c r="D228" s="49" t="s">
        <v>82</v>
      </c>
      <c r="E228" s="18" t="s">
        <v>87</v>
      </c>
      <c r="F228" s="127">
        <v>0</v>
      </c>
      <c r="G228" s="127">
        <v>0</v>
      </c>
      <c r="H228" s="127">
        <v>0</v>
      </c>
      <c r="I228" s="138">
        <f>ROUND(IF(I230,H228/100*I230/100*I231,H228/100*I231),1)</f>
        <v>0</v>
      </c>
      <c r="J228" s="138">
        <f t="shared" ref="J228:L228" si="415">ROUND(IF(J230,I228/100*J230/100*J231,I228/100*J231),1)</f>
        <v>0</v>
      </c>
      <c r="K228" s="138">
        <f t="shared" si="415"/>
        <v>0</v>
      </c>
      <c r="L228" s="138">
        <f t="shared" si="415"/>
        <v>0</v>
      </c>
      <c r="M228" s="1"/>
      <c r="N228" s="144" t="s">
        <v>167</v>
      </c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s="14" customFormat="1">
      <c r="A229" s="32">
        <v>802150</v>
      </c>
      <c r="B229" s="32" t="e">
        <f t="shared" si="369"/>
        <v>#REF!</v>
      </c>
      <c r="C229" s="32">
        <v>601080</v>
      </c>
      <c r="D229" s="50" t="s">
        <v>94</v>
      </c>
      <c r="E229" s="31" t="s">
        <v>12</v>
      </c>
      <c r="F229" s="134"/>
      <c r="G229" s="152">
        <f>ROUND(IF(F228,G228/F228*100,0),1)</f>
        <v>0</v>
      </c>
      <c r="H229" s="152">
        <f t="shared" ref="H229" si="416">ROUND(IF(G228,H228/G228*100,0),1)</f>
        <v>0</v>
      </c>
      <c r="I229" s="152">
        <f t="shared" ref="I229" si="417">ROUND(IF(H228,I228/H228*100,0),1)</f>
        <v>0</v>
      </c>
      <c r="J229" s="152">
        <f t="shared" ref="J229" si="418">ROUND(IF(I228,J228/I228*100,0),1)</f>
        <v>0</v>
      </c>
      <c r="K229" s="152">
        <f t="shared" ref="K229" si="419">ROUND(IF(J228,K228/J228*100,0),1)</f>
        <v>0</v>
      </c>
      <c r="L229" s="152">
        <f t="shared" ref="L229" si="420">ROUND(IF(K228,L228/K228*100,0),1)</f>
        <v>0</v>
      </c>
      <c r="M229" s="1"/>
      <c r="N229" s="144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 s="14" customFormat="1" ht="47.25">
      <c r="A230" s="32">
        <v>802160</v>
      </c>
      <c r="B230" s="32" t="e">
        <f t="shared" si="369"/>
        <v>#REF!</v>
      </c>
      <c r="C230" s="32">
        <v>601180</v>
      </c>
      <c r="D230" s="56" t="s">
        <v>165</v>
      </c>
      <c r="E230" s="31" t="s">
        <v>12</v>
      </c>
      <c r="F230" s="134"/>
      <c r="G230" s="134"/>
      <c r="H230" s="134"/>
      <c r="I230" s="134"/>
      <c r="J230" s="134"/>
      <c r="K230" s="134"/>
      <c r="L230" s="134"/>
      <c r="M230" s="1"/>
      <c r="N230" s="144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 s="14" customFormat="1">
      <c r="A231" s="32">
        <v>802170</v>
      </c>
      <c r="B231" s="32" t="e">
        <f t="shared" si="369"/>
        <v>#REF!</v>
      </c>
      <c r="C231" s="32">
        <v>604080</v>
      </c>
      <c r="D231" s="54" t="s">
        <v>97</v>
      </c>
      <c r="E231" s="31" t="s">
        <v>12</v>
      </c>
      <c r="F231" s="127"/>
      <c r="G231" s="127"/>
      <c r="H231" s="127"/>
      <c r="I231" s="138">
        <f>I349</f>
        <v>104.2</v>
      </c>
      <c r="J231" s="138">
        <f t="shared" ref="J231:L231" si="421">J349</f>
        <v>105.5</v>
      </c>
      <c r="K231" s="138">
        <f t="shared" si="421"/>
        <v>104.3</v>
      </c>
      <c r="L231" s="138">
        <f t="shared" si="421"/>
        <v>104.3</v>
      </c>
      <c r="M231" s="1"/>
      <c r="N231" s="148" t="s">
        <v>168</v>
      </c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 s="14" customFormat="1">
      <c r="A232" s="32">
        <v>802180</v>
      </c>
      <c r="B232" s="32" t="e">
        <f t="shared" si="369"/>
        <v>#REF!</v>
      </c>
      <c r="C232" s="32">
        <v>600090</v>
      </c>
      <c r="D232" s="55" t="s">
        <v>83</v>
      </c>
      <c r="E232" s="18" t="s">
        <v>87</v>
      </c>
      <c r="F232" s="127">
        <v>333</v>
      </c>
      <c r="G232" s="127">
        <v>464.7</v>
      </c>
      <c r="H232" s="127">
        <v>0</v>
      </c>
      <c r="I232" s="138">
        <f>ROUND(IF(I234,H232/100*I234/100*I235,H232/100*I235),1)</f>
        <v>0</v>
      </c>
      <c r="J232" s="138">
        <f t="shared" ref="J232:L232" si="422">ROUND(IF(J234,I232/100*J234/100*J235,I232/100*J235),1)</f>
        <v>0</v>
      </c>
      <c r="K232" s="138">
        <f t="shared" si="422"/>
        <v>0</v>
      </c>
      <c r="L232" s="138">
        <f t="shared" si="422"/>
        <v>0</v>
      </c>
      <c r="M232" s="1"/>
      <c r="N232" s="144" t="s">
        <v>167</v>
      </c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 s="14" customFormat="1">
      <c r="A233" s="32">
        <v>802190</v>
      </c>
      <c r="B233" s="32" t="e">
        <f t="shared" si="369"/>
        <v>#REF!</v>
      </c>
      <c r="C233" s="32">
        <v>601090</v>
      </c>
      <c r="D233" s="50" t="s">
        <v>94</v>
      </c>
      <c r="E233" s="31" t="s">
        <v>12</v>
      </c>
      <c r="F233" s="134"/>
      <c r="G233" s="152">
        <f>ROUND(IF(F232,G232/F232*100,0),1)</f>
        <v>139.5</v>
      </c>
      <c r="H233" s="152">
        <f>ROUND(IF(G232,H232/G232*100,0),1)</f>
        <v>0</v>
      </c>
      <c r="I233" s="152">
        <f>ROUND(IF(H232,I232/H232*100,0),1)</f>
        <v>0</v>
      </c>
      <c r="J233" s="152">
        <f t="shared" ref="J233" si="423">ROUND(IF(I232,J232/I232*100,0),1)</f>
        <v>0</v>
      </c>
      <c r="K233" s="152">
        <f t="shared" ref="K233" si="424">ROUND(IF(J232,K232/J232*100,0),1)</f>
        <v>0</v>
      </c>
      <c r="L233" s="152">
        <f t="shared" ref="L233" si="425">ROUND(IF(K232,L232/K232*100,0),1)</f>
        <v>0</v>
      </c>
      <c r="M233" s="1"/>
      <c r="N233" s="144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 s="14" customFormat="1" ht="47.25">
      <c r="A234" s="32">
        <v>802200</v>
      </c>
      <c r="B234" s="32" t="e">
        <f t="shared" si="369"/>
        <v>#REF!</v>
      </c>
      <c r="C234" s="32">
        <v>601190</v>
      </c>
      <c r="D234" s="56" t="s">
        <v>165</v>
      </c>
      <c r="E234" s="31" t="s">
        <v>12</v>
      </c>
      <c r="F234" s="134"/>
      <c r="G234" s="134"/>
      <c r="H234" s="134"/>
      <c r="I234" s="134">
        <v>95.1</v>
      </c>
      <c r="J234" s="134">
        <v>102.6</v>
      </c>
      <c r="K234" s="134">
        <v>104.1</v>
      </c>
      <c r="L234" s="134">
        <v>105</v>
      </c>
      <c r="M234" s="1"/>
      <c r="N234" s="144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 s="14" customFormat="1">
      <c r="A235" s="32">
        <v>802210</v>
      </c>
      <c r="B235" s="32" t="e">
        <f t="shared" si="369"/>
        <v>#REF!</v>
      </c>
      <c r="C235" s="32">
        <v>604090</v>
      </c>
      <c r="D235" s="54" t="s">
        <v>96</v>
      </c>
      <c r="E235" s="31" t="s">
        <v>12</v>
      </c>
      <c r="F235" s="127"/>
      <c r="G235" s="127"/>
      <c r="H235" s="127"/>
      <c r="I235" s="138">
        <f>I350</f>
        <v>104.5</v>
      </c>
      <c r="J235" s="138">
        <f t="shared" ref="J235:L235" si="426">J350</f>
        <v>105.3</v>
      </c>
      <c r="K235" s="138">
        <f t="shared" si="426"/>
        <v>103.9</v>
      </c>
      <c r="L235" s="138">
        <f t="shared" si="426"/>
        <v>103.9</v>
      </c>
      <c r="M235" s="1"/>
      <c r="N235" s="148" t="s">
        <v>168</v>
      </c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 s="14" customFormat="1">
      <c r="A236" s="32">
        <v>802220</v>
      </c>
      <c r="B236" s="32" t="e">
        <f t="shared" si="369"/>
        <v>#REF!</v>
      </c>
      <c r="C236" s="32">
        <v>700000</v>
      </c>
      <c r="D236" s="57" t="s">
        <v>86</v>
      </c>
      <c r="E236" s="18" t="s">
        <v>87</v>
      </c>
      <c r="F236" s="134">
        <f>ROUND(F239+F241+F243+F245+F247+F249+F251+F253+F255+F257,1)</f>
        <v>0</v>
      </c>
      <c r="G236" s="134">
        <f t="shared" ref="G236:L236" si="427">ROUND(G239+G241+G243+G245+G247+G249+G251+G253+G255+G257,1)</f>
        <v>0</v>
      </c>
      <c r="H236" s="134">
        <f t="shared" si="427"/>
        <v>0</v>
      </c>
      <c r="I236" s="134">
        <f t="shared" si="427"/>
        <v>0</v>
      </c>
      <c r="J236" s="134">
        <f t="shared" si="427"/>
        <v>0</v>
      </c>
      <c r="K236" s="134">
        <f t="shared" si="427"/>
        <v>0</v>
      </c>
      <c r="L236" s="134">
        <f t="shared" si="427"/>
        <v>0</v>
      </c>
      <c r="M236" s="1"/>
      <c r="N236" s="144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 s="14" customFormat="1">
      <c r="A237" s="32">
        <v>802230</v>
      </c>
      <c r="B237" s="32" t="e">
        <f t="shared" si="369"/>
        <v>#REF!</v>
      </c>
      <c r="C237" s="32">
        <v>701000</v>
      </c>
      <c r="D237" s="58" t="s">
        <v>94</v>
      </c>
      <c r="E237" s="31" t="s">
        <v>12</v>
      </c>
      <c r="F237" s="134"/>
      <c r="G237" s="152">
        <f>ROUND(IF(F236,G236/F236*100,0),1)</f>
        <v>0</v>
      </c>
      <c r="H237" s="152">
        <f t="shared" ref="H237:L237" si="428">ROUND(IF(G236,H236/G236*100,0),1)</f>
        <v>0</v>
      </c>
      <c r="I237" s="152">
        <f t="shared" si="428"/>
        <v>0</v>
      </c>
      <c r="J237" s="152">
        <f t="shared" si="428"/>
        <v>0</v>
      </c>
      <c r="K237" s="152">
        <f t="shared" si="428"/>
        <v>0</v>
      </c>
      <c r="L237" s="152">
        <f t="shared" si="428"/>
        <v>0</v>
      </c>
      <c r="M237" s="1"/>
      <c r="N237" s="144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 s="14" customFormat="1" ht="63">
      <c r="A238" s="32">
        <v>802240</v>
      </c>
      <c r="B238" s="32"/>
      <c r="C238" s="32"/>
      <c r="D238" s="59" t="s">
        <v>106</v>
      </c>
      <c r="E238" s="18" t="s">
        <v>87</v>
      </c>
      <c r="F238" s="152">
        <f t="shared" ref="F238:L238" si="429">ROUND(F239+F241+F243+F245+F247+F249+F251+F253+F255+F257,1)</f>
        <v>0</v>
      </c>
      <c r="G238" s="152">
        <f t="shared" si="429"/>
        <v>0</v>
      </c>
      <c r="H238" s="152">
        <f t="shared" si="429"/>
        <v>0</v>
      </c>
      <c r="I238" s="152">
        <f t="shared" si="429"/>
        <v>0</v>
      </c>
      <c r="J238" s="152">
        <f t="shared" si="429"/>
        <v>0</v>
      </c>
      <c r="K238" s="152">
        <f t="shared" si="429"/>
        <v>0</v>
      </c>
      <c r="L238" s="152">
        <f t="shared" si="429"/>
        <v>0</v>
      </c>
      <c r="M238" s="1"/>
      <c r="N238" s="145" t="s">
        <v>114</v>
      </c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 s="14" customFormat="1">
      <c r="A239" s="32">
        <v>802250</v>
      </c>
      <c r="B239" s="32" t="e">
        <f t="shared" ref="B239:B258" si="430">VALUE(CONCATENATE($A$2,$C$3,C239))</f>
        <v>#REF!</v>
      </c>
      <c r="C239" s="32">
        <v>700010</v>
      </c>
      <c r="D239" s="57" t="s">
        <v>4</v>
      </c>
      <c r="E239" s="18" t="s">
        <v>87</v>
      </c>
      <c r="F239" s="134"/>
      <c r="G239" s="134"/>
      <c r="H239" s="134"/>
      <c r="I239" s="134"/>
      <c r="J239" s="134"/>
      <c r="K239" s="134"/>
      <c r="L239" s="134"/>
      <c r="M239" s="1"/>
      <c r="N239" s="144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 s="14" customFormat="1">
      <c r="A240" s="32">
        <v>802260</v>
      </c>
      <c r="B240" s="32" t="e">
        <f t="shared" si="430"/>
        <v>#REF!</v>
      </c>
      <c r="C240" s="32">
        <v>701010</v>
      </c>
      <c r="D240" s="66" t="s">
        <v>94</v>
      </c>
      <c r="E240" s="31" t="s">
        <v>12</v>
      </c>
      <c r="F240" s="134"/>
      <c r="G240" s="152">
        <f>ROUND(IF(F239,G239/F239*100,0),1)</f>
        <v>0</v>
      </c>
      <c r="H240" s="152">
        <f t="shared" ref="H240" si="431">ROUND(IF(G239,H239/G239*100,0),1)</f>
        <v>0</v>
      </c>
      <c r="I240" s="152">
        <f t="shared" ref="I240" si="432">ROUND(IF(H239,I239/H239*100,0),1)</f>
        <v>0</v>
      </c>
      <c r="J240" s="152">
        <f t="shared" ref="J240" si="433">ROUND(IF(I239,J239/I239*100,0),1)</f>
        <v>0</v>
      </c>
      <c r="K240" s="152">
        <f t="shared" ref="K240" si="434">ROUND(IF(J239,K239/J239*100,0),1)</f>
        <v>0</v>
      </c>
      <c r="L240" s="152">
        <f t="shared" ref="L240" si="435">ROUND(IF(K239,L239/K239*100,0),1)</f>
        <v>0</v>
      </c>
      <c r="M240" s="1"/>
      <c r="N240" s="144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 s="14" customFormat="1">
      <c r="A241" s="32">
        <v>802270</v>
      </c>
      <c r="B241" s="32" t="e">
        <f t="shared" si="430"/>
        <v>#REF!</v>
      </c>
      <c r="C241" s="32">
        <v>700020</v>
      </c>
      <c r="D241" s="57" t="s">
        <v>5</v>
      </c>
      <c r="E241" s="18" t="s">
        <v>87</v>
      </c>
      <c r="F241" s="134"/>
      <c r="G241" s="134"/>
      <c r="H241" s="134"/>
      <c r="I241" s="134"/>
      <c r="J241" s="134"/>
      <c r="K241" s="134"/>
      <c r="L241" s="134"/>
      <c r="M241" s="1"/>
      <c r="N241" s="144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 s="14" customFormat="1">
      <c r="A242" s="32">
        <v>802280</v>
      </c>
      <c r="B242" s="32" t="e">
        <f t="shared" si="430"/>
        <v>#REF!</v>
      </c>
      <c r="C242" s="32">
        <v>701020</v>
      </c>
      <c r="D242" s="66" t="s">
        <v>94</v>
      </c>
      <c r="E242" s="31" t="s">
        <v>12</v>
      </c>
      <c r="F242" s="134"/>
      <c r="G242" s="152">
        <f>ROUND(IF(F241,G241/F241*100,0),1)</f>
        <v>0</v>
      </c>
      <c r="H242" s="152">
        <f t="shared" ref="H242" si="436">ROUND(IF(G241,H241/G241*100,0),1)</f>
        <v>0</v>
      </c>
      <c r="I242" s="152">
        <f t="shared" ref="I242" si="437">ROUND(IF(H241,I241/H241*100,0),1)</f>
        <v>0</v>
      </c>
      <c r="J242" s="152">
        <f t="shared" ref="J242" si="438">ROUND(IF(I241,J241/I241*100,0),1)</f>
        <v>0</v>
      </c>
      <c r="K242" s="152">
        <f t="shared" ref="K242" si="439">ROUND(IF(J241,K241/J241*100,0),1)</f>
        <v>0</v>
      </c>
      <c r="L242" s="152">
        <f t="shared" ref="L242" si="440">ROUND(IF(K241,L241/K241*100,0),1)</f>
        <v>0</v>
      </c>
      <c r="M242" s="1"/>
      <c r="N242" s="144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 s="14" customFormat="1" ht="31.5">
      <c r="A243" s="32">
        <v>802290</v>
      </c>
      <c r="B243" s="32" t="e">
        <f t="shared" si="430"/>
        <v>#REF!</v>
      </c>
      <c r="C243" s="32">
        <v>700030</v>
      </c>
      <c r="D243" s="57" t="s">
        <v>9</v>
      </c>
      <c r="E243" s="18" t="s">
        <v>87</v>
      </c>
      <c r="F243" s="134">
        <v>0</v>
      </c>
      <c r="G243" s="134">
        <v>0</v>
      </c>
      <c r="H243" s="134">
        <v>0</v>
      </c>
      <c r="I243" s="134">
        <v>0</v>
      </c>
      <c r="J243" s="134">
        <v>0</v>
      </c>
      <c r="K243" s="134">
        <v>0</v>
      </c>
      <c r="L243" s="134">
        <v>0</v>
      </c>
      <c r="M243" s="1"/>
      <c r="N243" s="144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 s="14" customFormat="1">
      <c r="A244" s="32">
        <v>802300</v>
      </c>
      <c r="B244" s="32" t="e">
        <f t="shared" si="430"/>
        <v>#REF!</v>
      </c>
      <c r="C244" s="32">
        <v>701030</v>
      </c>
      <c r="D244" s="66" t="s">
        <v>94</v>
      </c>
      <c r="E244" s="31" t="s">
        <v>12</v>
      </c>
      <c r="F244" s="134"/>
      <c r="G244" s="152">
        <f>ROUND(IF(F243,G243/F243*100,0),1)</f>
        <v>0</v>
      </c>
      <c r="H244" s="152">
        <f t="shared" ref="H244" si="441">ROUND(IF(G243,H243/G243*100,0),1)</f>
        <v>0</v>
      </c>
      <c r="I244" s="152">
        <f t="shared" ref="I244" si="442">ROUND(IF(H243,I243/H243*100,0),1)</f>
        <v>0</v>
      </c>
      <c r="J244" s="152">
        <f t="shared" ref="J244" si="443">ROUND(IF(I243,J243/I243*100,0),1)</f>
        <v>0</v>
      </c>
      <c r="K244" s="152">
        <f t="shared" ref="K244" si="444">ROUND(IF(J243,K243/J243*100,0),1)</f>
        <v>0</v>
      </c>
      <c r="L244" s="152">
        <f t="shared" ref="L244" si="445">ROUND(IF(K243,L243/K243*100,0),1)</f>
        <v>0</v>
      </c>
      <c r="M244" s="1"/>
      <c r="N244" s="144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 s="14" customFormat="1" ht="47.25">
      <c r="A245" s="32">
        <v>802310</v>
      </c>
      <c r="B245" s="32" t="e">
        <f t="shared" si="430"/>
        <v>#REF!</v>
      </c>
      <c r="C245" s="32">
        <v>700040</v>
      </c>
      <c r="D245" s="57" t="s">
        <v>80</v>
      </c>
      <c r="E245" s="18" t="s">
        <v>87</v>
      </c>
      <c r="F245" s="134"/>
      <c r="G245" s="134">
        <v>0</v>
      </c>
      <c r="H245" s="134">
        <v>0</v>
      </c>
      <c r="I245" s="134">
        <v>0</v>
      </c>
      <c r="J245" s="134">
        <v>0</v>
      </c>
      <c r="K245" s="134">
        <v>0</v>
      </c>
      <c r="L245" s="134">
        <v>0</v>
      </c>
      <c r="M245" s="1"/>
      <c r="N245" s="144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 s="14" customFormat="1">
      <c r="A246" s="32">
        <v>802320</v>
      </c>
      <c r="B246" s="32" t="e">
        <f t="shared" si="430"/>
        <v>#REF!</v>
      </c>
      <c r="C246" s="32">
        <v>701040</v>
      </c>
      <c r="D246" s="66" t="s">
        <v>94</v>
      </c>
      <c r="E246" s="31" t="s">
        <v>12</v>
      </c>
      <c r="F246" s="134"/>
      <c r="G246" s="152">
        <f>ROUND(IF(F245,G245/F245*100,0),1)</f>
        <v>0</v>
      </c>
      <c r="H246" s="152">
        <f t="shared" ref="H246" si="446">ROUND(IF(G245,H245/G245*100,0),1)</f>
        <v>0</v>
      </c>
      <c r="I246" s="152">
        <f t="shared" ref="I246" si="447">ROUND(IF(H245,I245/H245*100,0),1)</f>
        <v>0</v>
      </c>
      <c r="J246" s="152">
        <f t="shared" ref="J246" si="448">ROUND(IF(I245,J245/I245*100,0),1)</f>
        <v>0</v>
      </c>
      <c r="K246" s="152">
        <f t="shared" ref="K246" si="449">ROUND(IF(J245,K245/J245*100,0),1)</f>
        <v>0</v>
      </c>
      <c r="L246" s="152">
        <f t="shared" ref="L246" si="450">ROUND(IF(K245,L245/K245*100,0),1)</f>
        <v>0</v>
      </c>
      <c r="M246" s="1"/>
      <c r="N246" s="144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 s="14" customFormat="1" ht="31.5">
      <c r="A247" s="32">
        <v>802330</v>
      </c>
      <c r="B247" s="32" t="e">
        <f t="shared" si="430"/>
        <v>#REF!</v>
      </c>
      <c r="C247" s="32">
        <v>700050</v>
      </c>
      <c r="D247" s="57" t="s">
        <v>7</v>
      </c>
      <c r="E247" s="18" t="s">
        <v>87</v>
      </c>
      <c r="F247" s="134"/>
      <c r="G247" s="134"/>
      <c r="H247" s="134"/>
      <c r="I247" s="134"/>
      <c r="J247" s="134"/>
      <c r="K247" s="134"/>
      <c r="L247" s="134"/>
      <c r="M247" s="1"/>
      <c r="N247" s="144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 s="14" customFormat="1">
      <c r="A248" s="32">
        <v>802340</v>
      </c>
      <c r="B248" s="32" t="e">
        <f t="shared" si="430"/>
        <v>#REF!</v>
      </c>
      <c r="C248" s="32">
        <v>701050</v>
      </c>
      <c r="D248" s="66" t="s">
        <v>94</v>
      </c>
      <c r="E248" s="31" t="s">
        <v>12</v>
      </c>
      <c r="F248" s="134"/>
      <c r="G248" s="152">
        <f>ROUND(IF(F247,G247/F247*100,0),1)</f>
        <v>0</v>
      </c>
      <c r="H248" s="152">
        <f t="shared" ref="H248" si="451">ROUND(IF(G247,H247/G247*100,0),1)</f>
        <v>0</v>
      </c>
      <c r="I248" s="152">
        <f t="shared" ref="I248" si="452">ROUND(IF(H247,I247/H247*100,0),1)</f>
        <v>0</v>
      </c>
      <c r="J248" s="152">
        <f t="shared" ref="J248" si="453">ROUND(IF(I247,J247/I247*100,0),1)</f>
        <v>0</v>
      </c>
      <c r="K248" s="152">
        <f t="shared" ref="K248" si="454">ROUND(IF(J247,K247/J247*100,0),1)</f>
        <v>0</v>
      </c>
      <c r="L248" s="152">
        <f t="shared" ref="L248" si="455">ROUND(IF(K247,L247/K247*100,0),1)</f>
        <v>0</v>
      </c>
      <c r="M248" s="1"/>
      <c r="N248" s="144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 s="14" customFormat="1" ht="31.5">
      <c r="A249" s="32">
        <v>802350</v>
      </c>
      <c r="B249" s="32" t="e">
        <f t="shared" si="430"/>
        <v>#REF!</v>
      </c>
      <c r="C249" s="32">
        <v>700060</v>
      </c>
      <c r="D249" s="57" t="s">
        <v>8</v>
      </c>
      <c r="E249" s="18" t="s">
        <v>87</v>
      </c>
      <c r="F249" s="134"/>
      <c r="G249" s="134"/>
      <c r="H249" s="134">
        <v>0</v>
      </c>
      <c r="I249" s="134">
        <v>0</v>
      </c>
      <c r="J249" s="134">
        <v>0</v>
      </c>
      <c r="K249" s="134">
        <v>0</v>
      </c>
      <c r="L249" s="134">
        <v>0</v>
      </c>
      <c r="M249" s="1"/>
      <c r="N249" s="144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 s="14" customFormat="1">
      <c r="A250" s="32">
        <v>802360</v>
      </c>
      <c r="B250" s="32" t="e">
        <f t="shared" si="430"/>
        <v>#REF!</v>
      </c>
      <c r="C250" s="32">
        <v>701060</v>
      </c>
      <c r="D250" s="66" t="s">
        <v>94</v>
      </c>
      <c r="E250" s="31" t="s">
        <v>12</v>
      </c>
      <c r="F250" s="134"/>
      <c r="G250" s="152">
        <f>ROUND(IF(F249,G249/F249*100,0),1)</f>
        <v>0</v>
      </c>
      <c r="H250" s="152">
        <f t="shared" ref="H250" si="456">ROUND(IF(G249,H249/G249*100,0),1)</f>
        <v>0</v>
      </c>
      <c r="I250" s="152">
        <f t="shared" ref="I250" si="457">ROUND(IF(H249,I249/H249*100,0),1)</f>
        <v>0</v>
      </c>
      <c r="J250" s="152">
        <f t="shared" ref="J250" si="458">ROUND(IF(I249,J249/I249*100,0),1)</f>
        <v>0</v>
      </c>
      <c r="K250" s="152">
        <f t="shared" ref="K250" si="459">ROUND(IF(J249,K249/J249*100,0),1)</f>
        <v>0</v>
      </c>
      <c r="L250" s="152">
        <f t="shared" ref="L250" si="460">ROUND(IF(K249,L249/K249*100,0),1)</f>
        <v>0</v>
      </c>
      <c r="M250" s="1"/>
      <c r="N250" s="144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 s="14" customFormat="1">
      <c r="A251" s="32">
        <v>802370</v>
      </c>
      <c r="B251" s="32" t="e">
        <f t="shared" si="430"/>
        <v>#REF!</v>
      </c>
      <c r="C251" s="32">
        <v>700070</v>
      </c>
      <c r="D251" s="57" t="s">
        <v>6</v>
      </c>
      <c r="E251" s="18" t="s">
        <v>87</v>
      </c>
      <c r="F251" s="134"/>
      <c r="G251" s="131"/>
      <c r="H251" s="131"/>
      <c r="I251" s="131"/>
      <c r="J251" s="131"/>
      <c r="K251" s="131"/>
      <c r="L251" s="131"/>
      <c r="M251" s="1"/>
      <c r="N251" s="144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 s="14" customFormat="1">
      <c r="A252" s="32">
        <v>802380</v>
      </c>
      <c r="B252" s="32" t="e">
        <f t="shared" si="430"/>
        <v>#REF!</v>
      </c>
      <c r="C252" s="32">
        <v>701070</v>
      </c>
      <c r="D252" s="66" t="s">
        <v>94</v>
      </c>
      <c r="E252" s="31" t="s">
        <v>12</v>
      </c>
      <c r="F252" s="134"/>
      <c r="G252" s="152">
        <f>ROUND(IF(F251,G251/F251*100,0),1)</f>
        <v>0</v>
      </c>
      <c r="H252" s="152">
        <f t="shared" ref="H252" si="461">ROUND(IF(G251,H251/G251*100,0),1)</f>
        <v>0</v>
      </c>
      <c r="I252" s="152">
        <f t="shared" ref="I252" si="462">ROUND(IF(H251,I251/H251*100,0),1)</f>
        <v>0</v>
      </c>
      <c r="J252" s="152">
        <f t="shared" ref="J252" si="463">ROUND(IF(I251,J251/I251*100,0),1)</f>
        <v>0</v>
      </c>
      <c r="K252" s="152">
        <f t="shared" ref="K252" si="464">ROUND(IF(J251,K251/J251*100,0),1)</f>
        <v>0</v>
      </c>
      <c r="L252" s="152">
        <f t="shared" ref="L252" si="465">ROUND(IF(K251,L251/K251*100,0),1)</f>
        <v>0</v>
      </c>
      <c r="M252" s="1"/>
      <c r="N252" s="144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 s="14" customFormat="1">
      <c r="A253" s="32">
        <v>802390</v>
      </c>
      <c r="B253" s="32" t="e">
        <f t="shared" si="430"/>
        <v>#REF!</v>
      </c>
      <c r="C253" s="32">
        <v>700075</v>
      </c>
      <c r="D253" s="57" t="s">
        <v>157</v>
      </c>
      <c r="E253" s="18" t="s">
        <v>87</v>
      </c>
      <c r="F253" s="134">
        <v>0</v>
      </c>
      <c r="G253" s="131">
        <v>0</v>
      </c>
      <c r="H253" s="131">
        <v>0</v>
      </c>
      <c r="I253" s="131">
        <v>0</v>
      </c>
      <c r="J253" s="131">
        <v>0</v>
      </c>
      <c r="K253" s="131">
        <v>0</v>
      </c>
      <c r="L253" s="131">
        <v>0</v>
      </c>
      <c r="M253" s="10"/>
      <c r="N253" s="144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 s="14" customFormat="1">
      <c r="A254" s="32">
        <v>802400</v>
      </c>
      <c r="B254" s="32" t="e">
        <f t="shared" si="430"/>
        <v>#REF!</v>
      </c>
      <c r="C254" s="32">
        <v>701075</v>
      </c>
      <c r="D254" s="66" t="s">
        <v>94</v>
      </c>
      <c r="E254" s="31" t="s">
        <v>12</v>
      </c>
      <c r="F254" s="134"/>
      <c r="G254" s="152">
        <f>ROUND(IF(F253,G253/F253*100,0),1)</f>
        <v>0</v>
      </c>
      <c r="H254" s="152">
        <f t="shared" ref="H254" si="466">ROUND(IF(G253,H253/G253*100,0),1)</f>
        <v>0</v>
      </c>
      <c r="I254" s="152">
        <f t="shared" ref="I254" si="467">ROUND(IF(H253,I253/H253*100,0),1)</f>
        <v>0</v>
      </c>
      <c r="J254" s="152">
        <f t="shared" ref="J254" si="468">ROUND(IF(I253,J253/I253*100,0),1)</f>
        <v>0</v>
      </c>
      <c r="K254" s="152">
        <f t="shared" ref="K254" si="469">ROUND(IF(J253,K253/J253*100,0),1)</f>
        <v>0</v>
      </c>
      <c r="L254" s="152">
        <f>ROUND(IF(K253,L253/K253*100,0),1)</f>
        <v>0</v>
      </c>
      <c r="M254" s="10"/>
      <c r="N254" s="144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 s="14" customFormat="1">
      <c r="A255" s="32">
        <v>802410</v>
      </c>
      <c r="B255" s="32" t="e">
        <f t="shared" si="430"/>
        <v>#REF!</v>
      </c>
      <c r="C255" s="32">
        <v>700080</v>
      </c>
      <c r="D255" s="57" t="s">
        <v>82</v>
      </c>
      <c r="E255" s="18" t="s">
        <v>87</v>
      </c>
      <c r="F255" s="134"/>
      <c r="G255" s="131"/>
      <c r="H255" s="131"/>
      <c r="I255" s="131"/>
      <c r="J255" s="131"/>
      <c r="K255" s="131"/>
      <c r="L255" s="131"/>
      <c r="M255" s="1"/>
      <c r="N255" s="144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 s="14" customFormat="1">
      <c r="A256" s="32">
        <v>802420</v>
      </c>
      <c r="B256" s="32" t="e">
        <f t="shared" si="430"/>
        <v>#REF!</v>
      </c>
      <c r="C256" s="32">
        <v>701080</v>
      </c>
      <c r="D256" s="66" t="s">
        <v>94</v>
      </c>
      <c r="E256" s="31" t="s">
        <v>12</v>
      </c>
      <c r="F256" s="134"/>
      <c r="G256" s="152">
        <f>ROUND(IF(F255,G255/F255*100,0),1)</f>
        <v>0</v>
      </c>
      <c r="H256" s="152">
        <f t="shared" ref="H256" si="470">ROUND(IF(G255,H255/G255*100,0),1)</f>
        <v>0</v>
      </c>
      <c r="I256" s="152">
        <f t="shared" ref="I256" si="471">ROUND(IF(H255,I255/H255*100,0),1)</f>
        <v>0</v>
      </c>
      <c r="J256" s="152">
        <f t="shared" ref="J256" si="472">ROUND(IF(I255,J255/I255*100,0),1)</f>
        <v>0</v>
      </c>
      <c r="K256" s="152">
        <f t="shared" ref="K256" si="473">ROUND(IF(J255,K255/J255*100,0),1)</f>
        <v>0</v>
      </c>
      <c r="L256" s="152">
        <f t="shared" ref="L256" si="474">ROUND(IF(K255,L255/K255*100,0),1)</f>
        <v>0</v>
      </c>
      <c r="M256" s="1"/>
      <c r="N256" s="144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 s="14" customFormat="1">
      <c r="A257" s="32">
        <v>802430</v>
      </c>
      <c r="B257" s="32" t="e">
        <f t="shared" si="430"/>
        <v>#REF!</v>
      </c>
      <c r="C257" s="32">
        <v>700090</v>
      </c>
      <c r="D257" s="60" t="s">
        <v>83</v>
      </c>
      <c r="E257" s="18" t="s">
        <v>87</v>
      </c>
      <c r="F257" s="134"/>
      <c r="G257" s="131"/>
      <c r="H257" s="131"/>
      <c r="I257" s="131"/>
      <c r="J257" s="131"/>
      <c r="K257" s="131"/>
      <c r="L257" s="131"/>
      <c r="M257" s="1"/>
      <c r="N257" s="144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 s="14" customFormat="1">
      <c r="A258" s="32">
        <v>802440</v>
      </c>
      <c r="B258" s="32" t="e">
        <f t="shared" si="430"/>
        <v>#REF!</v>
      </c>
      <c r="C258" s="32">
        <v>701090</v>
      </c>
      <c r="D258" s="66" t="s">
        <v>94</v>
      </c>
      <c r="E258" s="31" t="s">
        <v>12</v>
      </c>
      <c r="F258" s="134"/>
      <c r="G258" s="152">
        <f>ROUND(IF(F257,G257/F257*100,0),1)</f>
        <v>0</v>
      </c>
      <c r="H258" s="152">
        <f t="shared" ref="H258:L258" si="475">ROUND(IF(G257,H257/G257*100,0),1)</f>
        <v>0</v>
      </c>
      <c r="I258" s="152">
        <f t="shared" si="475"/>
        <v>0</v>
      </c>
      <c r="J258" s="152">
        <f t="shared" si="475"/>
        <v>0</v>
      </c>
      <c r="K258" s="152">
        <f t="shared" si="475"/>
        <v>0</v>
      </c>
      <c r="L258" s="152">
        <f t="shared" si="475"/>
        <v>0</v>
      </c>
      <c r="M258" s="1"/>
      <c r="N258" s="144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 s="14" customFormat="1">
      <c r="A259" s="32">
        <v>802450</v>
      </c>
      <c r="B259" s="38"/>
      <c r="C259" s="38"/>
      <c r="D259" s="38"/>
      <c r="E259" s="38"/>
      <c r="F259" s="38"/>
      <c r="G259" s="38"/>
      <c r="H259" s="38"/>
      <c r="I259" s="38"/>
      <c r="J259" s="113"/>
      <c r="K259" s="113"/>
      <c r="L259" s="113"/>
      <c r="M259" s="10"/>
      <c r="N259" s="144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 s="14" customFormat="1">
      <c r="A260" s="32">
        <v>802460</v>
      </c>
      <c r="B260" s="67"/>
      <c r="C260" s="67"/>
      <c r="D260" s="38"/>
      <c r="E260" s="38"/>
      <c r="F260" s="38"/>
      <c r="G260" s="38"/>
      <c r="H260" s="38"/>
      <c r="I260" s="38"/>
      <c r="J260" s="38"/>
      <c r="K260" s="38"/>
      <c r="L260" s="41" t="s">
        <v>138</v>
      </c>
      <c r="M260" s="1"/>
      <c r="N260" s="144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 s="14" customFormat="1" ht="15.75" customHeight="1">
      <c r="A261" s="32">
        <v>802470</v>
      </c>
      <c r="D261" s="172" t="s">
        <v>153</v>
      </c>
      <c r="E261" s="172"/>
      <c r="F261" s="172"/>
      <c r="G261" s="172"/>
      <c r="H261" s="172"/>
      <c r="I261" s="172"/>
      <c r="J261" s="172"/>
      <c r="K261" s="172"/>
      <c r="L261" s="172"/>
      <c r="M261" s="10"/>
      <c r="N261" s="144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 s="14" customFormat="1" ht="15.75" customHeight="1">
      <c r="A262" s="32">
        <v>802480</v>
      </c>
      <c r="D262" s="173" t="s">
        <v>99</v>
      </c>
      <c r="E262" s="173"/>
      <c r="F262" s="173"/>
      <c r="G262" s="173"/>
      <c r="H262" s="173"/>
      <c r="I262" s="173"/>
      <c r="J262" s="173"/>
      <c r="K262" s="173"/>
      <c r="L262" s="173"/>
      <c r="M262" s="10"/>
      <c r="N262" s="144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 s="14" customFormat="1">
      <c r="A263" s="32">
        <v>802490</v>
      </c>
      <c r="B263" s="20"/>
      <c r="K263" s="26"/>
      <c r="L263" s="24"/>
      <c r="M263" s="10"/>
      <c r="N263" s="144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 s="14" customFormat="1" ht="24" customHeight="1">
      <c r="A264" s="32">
        <v>802500</v>
      </c>
      <c r="B264" s="157" t="s">
        <v>73</v>
      </c>
      <c r="C264" s="157" t="s">
        <v>74</v>
      </c>
      <c r="D264" s="166" t="s">
        <v>0</v>
      </c>
      <c r="E264" s="164" t="s">
        <v>13</v>
      </c>
      <c r="F264" s="27">
        <v>2020</v>
      </c>
      <c r="G264" s="27">
        <v>2021</v>
      </c>
      <c r="H264" s="27">
        <v>2022</v>
      </c>
      <c r="I264" s="27">
        <v>2023</v>
      </c>
      <c r="J264" s="27">
        <v>2024</v>
      </c>
      <c r="K264" s="27">
        <v>2025</v>
      </c>
      <c r="L264" s="27">
        <v>2026</v>
      </c>
      <c r="M264" s="10"/>
      <c r="N264" s="144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 s="14" customFormat="1" ht="14.25" customHeight="1">
      <c r="A265" s="32">
        <v>802510</v>
      </c>
      <c r="B265" s="158"/>
      <c r="C265" s="158"/>
      <c r="D265" s="167"/>
      <c r="E265" s="165"/>
      <c r="F265" s="19" t="s">
        <v>1</v>
      </c>
      <c r="G265" s="19" t="s">
        <v>1</v>
      </c>
      <c r="H265" s="19" t="s">
        <v>1</v>
      </c>
      <c r="I265" s="19" t="s">
        <v>2</v>
      </c>
      <c r="J265" s="19" t="s">
        <v>3</v>
      </c>
      <c r="K265" s="19" t="s">
        <v>3</v>
      </c>
      <c r="L265" s="19" t="s">
        <v>3</v>
      </c>
      <c r="M265" s="10"/>
      <c r="N265" s="144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 s="14" customFormat="1" ht="1.5" hidden="1" customHeight="1">
      <c r="A266" s="32">
        <v>802520</v>
      </c>
      <c r="B266" s="16" t="e">
        <f t="shared" ref="B266:B297" si="476">VALUE(CONCATENATE($A$2,$C$3,C266))</f>
        <v>#REF!</v>
      </c>
      <c r="C266" s="16">
        <v>800010</v>
      </c>
      <c r="D266" s="149" t="s">
        <v>174</v>
      </c>
      <c r="E266" s="121" t="s">
        <v>87</v>
      </c>
      <c r="F266" s="134"/>
      <c r="G266" s="134"/>
      <c r="H266" s="134"/>
      <c r="I266" s="134"/>
      <c r="J266" s="134"/>
      <c r="K266" s="134"/>
      <c r="L266" s="134"/>
      <c r="M266" s="10"/>
      <c r="N266" s="163" t="s">
        <v>136</v>
      </c>
      <c r="O266" s="163"/>
      <c r="P266" s="163"/>
      <c r="Q266" s="163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 s="14" customFormat="1" hidden="1">
      <c r="A267" s="32">
        <v>802530</v>
      </c>
      <c r="B267" s="16" t="e">
        <f t="shared" si="476"/>
        <v>#REF!</v>
      </c>
      <c r="C267" s="16">
        <v>801010</v>
      </c>
      <c r="D267" s="109" t="s">
        <v>166</v>
      </c>
      <c r="E267" s="110" t="s">
        <v>12</v>
      </c>
      <c r="F267" s="150"/>
      <c r="G267" s="111">
        <f>ROUND(IF(F266,G266/F266*100,0),1)</f>
        <v>0</v>
      </c>
      <c r="H267" s="111">
        <f t="shared" ref="H267" si="477">ROUND(IF(G266,H266/G266*100,0),1)</f>
        <v>0</v>
      </c>
      <c r="I267" s="111">
        <f t="shared" ref="I267" si="478">ROUND(IF(H266,I266/H266*100,0),1)</f>
        <v>0</v>
      </c>
      <c r="J267" s="111">
        <f t="shared" ref="J267" si="479">ROUND(IF(I266,J266/I266*100,0),1)</f>
        <v>0</v>
      </c>
      <c r="K267" s="111">
        <f t="shared" ref="K267" si="480">ROUND(IF(J266,K266/J266*100,0),1)</f>
        <v>0</v>
      </c>
      <c r="L267" s="111">
        <f t="shared" ref="L267" si="481">ROUND(IF(K266,L266/K266*100,0),1)</f>
        <v>0</v>
      </c>
      <c r="M267" s="10"/>
      <c r="N267" s="163"/>
      <c r="O267" s="163"/>
      <c r="P267" s="163"/>
      <c r="Q267" s="163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 s="14" customFormat="1" hidden="1">
      <c r="A268" s="32">
        <v>802540</v>
      </c>
      <c r="B268" s="16" t="e">
        <f t="shared" si="476"/>
        <v>#REF!</v>
      </c>
      <c r="C268" s="16">
        <v>800020</v>
      </c>
      <c r="D268" s="149" t="s">
        <v>175</v>
      </c>
      <c r="E268" s="121" t="s">
        <v>87</v>
      </c>
      <c r="F268" s="134">
        <v>0</v>
      </c>
      <c r="G268" s="134"/>
      <c r="H268" s="134"/>
      <c r="I268" s="134"/>
      <c r="J268" s="134"/>
      <c r="K268" s="134"/>
      <c r="L268" s="134"/>
      <c r="M268" s="10"/>
      <c r="N268" s="163"/>
      <c r="O268" s="163"/>
      <c r="P268" s="163"/>
      <c r="Q268" s="163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 s="14" customFormat="1" hidden="1">
      <c r="A269" s="32">
        <v>802550</v>
      </c>
      <c r="B269" s="16" t="e">
        <f t="shared" si="476"/>
        <v>#REF!</v>
      </c>
      <c r="C269" s="16">
        <v>801020</v>
      </c>
      <c r="D269" s="109" t="s">
        <v>166</v>
      </c>
      <c r="E269" s="110" t="s">
        <v>12</v>
      </c>
      <c r="F269" s="150"/>
      <c r="G269" s="111">
        <f>ROUND(IF(F268,G268/F268*100,0),1)</f>
        <v>0</v>
      </c>
      <c r="H269" s="111">
        <f t="shared" ref="H269" si="482">ROUND(IF(G268,H268/G268*100,0),1)</f>
        <v>0</v>
      </c>
      <c r="I269" s="111">
        <f t="shared" ref="I269" si="483">ROUND(IF(H268,I268/H268*100,0),1)</f>
        <v>0</v>
      </c>
      <c r="J269" s="111">
        <f t="shared" ref="J269" si="484">ROUND(IF(I268,J268/I268*100,0),1)</f>
        <v>0</v>
      </c>
      <c r="K269" s="111">
        <f t="shared" ref="K269" si="485">ROUND(IF(J268,K268/J268*100,0),1)</f>
        <v>0</v>
      </c>
      <c r="L269" s="111">
        <f t="shared" ref="L269" si="486">ROUND(IF(K268,L268/K268*100,0),1)</f>
        <v>0</v>
      </c>
      <c r="M269" s="10"/>
      <c r="N269" s="163"/>
      <c r="O269" s="163"/>
      <c r="P269" s="163"/>
      <c r="Q269" s="163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 s="14" customFormat="1">
      <c r="A270" s="32">
        <v>802560</v>
      </c>
      <c r="B270" s="16" t="e">
        <f t="shared" si="476"/>
        <v>#REF!</v>
      </c>
      <c r="C270" s="16">
        <v>800030</v>
      </c>
      <c r="D270" s="149" t="s">
        <v>176</v>
      </c>
      <c r="E270" s="121" t="s">
        <v>87</v>
      </c>
      <c r="F270" s="134">
        <v>52629</v>
      </c>
      <c r="G270" s="134">
        <v>49732</v>
      </c>
      <c r="H270" s="134">
        <v>17604</v>
      </c>
      <c r="I270" s="134">
        <v>18100</v>
      </c>
      <c r="J270" s="134">
        <v>38500</v>
      </c>
      <c r="K270" s="134">
        <v>43100</v>
      </c>
      <c r="L270" s="134">
        <v>43800</v>
      </c>
      <c r="M270" s="10"/>
      <c r="N270" s="163"/>
      <c r="O270" s="163"/>
      <c r="P270" s="163"/>
      <c r="Q270" s="163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 s="14" customFormat="1">
      <c r="A271" s="32">
        <v>802570</v>
      </c>
      <c r="B271" s="16" t="e">
        <f t="shared" si="476"/>
        <v>#REF!</v>
      </c>
      <c r="C271" s="16">
        <v>801030</v>
      </c>
      <c r="D271" s="109" t="s">
        <v>166</v>
      </c>
      <c r="E271" s="110" t="s">
        <v>12</v>
      </c>
      <c r="F271" s="150"/>
      <c r="G271" s="111">
        <f>ROUND(IF(F270,G270/F270*100,0),1)</f>
        <v>94.5</v>
      </c>
      <c r="H271" s="111">
        <f t="shared" ref="H271" si="487">ROUND(IF(G270,H270/G270*100,0),1)</f>
        <v>35.4</v>
      </c>
      <c r="I271" s="111">
        <f>ROUND(IF(H270,I270/H270*100,0),1)</f>
        <v>102.8</v>
      </c>
      <c r="J271" s="111">
        <f t="shared" ref="J271" si="488">ROUND(IF(I270,J270/I270*100,0),1)</f>
        <v>212.7</v>
      </c>
      <c r="K271" s="111">
        <f t="shared" ref="K271" si="489">ROUND(IF(J270,K270/J270*100,0),1)</f>
        <v>111.9</v>
      </c>
      <c r="L271" s="111">
        <f t="shared" ref="L271" si="490">ROUND(IF(K270,L270/K270*100,0),1)</f>
        <v>101.6</v>
      </c>
      <c r="M271" s="10"/>
      <c r="N271" s="144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 s="14" customFormat="1" ht="2.25" hidden="1" customHeight="1">
      <c r="A272" s="32">
        <v>802580</v>
      </c>
      <c r="B272" s="16" t="e">
        <f t="shared" si="476"/>
        <v>#REF!</v>
      </c>
      <c r="C272" s="16">
        <v>800040</v>
      </c>
      <c r="D272" s="149" t="s">
        <v>172</v>
      </c>
      <c r="E272" s="121" t="s">
        <v>87</v>
      </c>
      <c r="F272" s="134"/>
      <c r="G272" s="134"/>
      <c r="H272" s="134"/>
      <c r="I272" s="134"/>
      <c r="J272" s="134"/>
      <c r="K272" s="134"/>
      <c r="L272" s="134"/>
      <c r="M272" s="10"/>
      <c r="N272" s="144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 s="14" customFormat="1" hidden="1">
      <c r="A273" s="32">
        <v>802590</v>
      </c>
      <c r="B273" s="16" t="e">
        <f t="shared" si="476"/>
        <v>#REF!</v>
      </c>
      <c r="C273" s="16">
        <v>801040</v>
      </c>
      <c r="D273" s="109" t="s">
        <v>166</v>
      </c>
      <c r="E273" s="110" t="s">
        <v>12</v>
      </c>
      <c r="F273" s="150"/>
      <c r="G273" s="111">
        <f>ROUND(IF(F272,G272/F272*100,0),1)</f>
        <v>0</v>
      </c>
      <c r="H273" s="111">
        <f t="shared" ref="H273" si="491">ROUND(IF(G272,H272/G272*100,0),1)</f>
        <v>0</v>
      </c>
      <c r="I273" s="111">
        <f t="shared" ref="I273" si="492">ROUND(IF(H272,I272/H272*100,0),1)</f>
        <v>0</v>
      </c>
      <c r="J273" s="111">
        <f t="shared" ref="J273" si="493">ROUND(IF(I272,J272/I272*100,0),1)</f>
        <v>0</v>
      </c>
      <c r="K273" s="111">
        <f t="shared" ref="K273" si="494">ROUND(IF(J272,K272/J272*100,0),1)</f>
        <v>0</v>
      </c>
      <c r="L273" s="111">
        <f t="shared" ref="L273" si="495">ROUND(IF(K272,L272/K272*100,0),1)</f>
        <v>0</v>
      </c>
      <c r="M273" s="10"/>
      <c r="N273" s="144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 s="14" customFormat="1" hidden="1">
      <c r="A274" s="32">
        <v>802600</v>
      </c>
      <c r="B274" s="16" t="e">
        <f t="shared" si="476"/>
        <v>#REF!</v>
      </c>
      <c r="C274" s="16">
        <v>800050</v>
      </c>
      <c r="D274" s="149" t="s">
        <v>173</v>
      </c>
      <c r="E274" s="121" t="s">
        <v>87</v>
      </c>
      <c r="F274" s="134"/>
      <c r="G274" s="134"/>
      <c r="H274" s="134"/>
      <c r="I274" s="134"/>
      <c r="J274" s="134"/>
      <c r="K274" s="134"/>
      <c r="L274" s="134"/>
      <c r="M274" s="10"/>
      <c r="N274" s="144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 s="14" customFormat="1" hidden="1">
      <c r="A275" s="32">
        <v>802610</v>
      </c>
      <c r="B275" s="16" t="e">
        <f t="shared" si="476"/>
        <v>#REF!</v>
      </c>
      <c r="C275" s="16">
        <v>801050</v>
      </c>
      <c r="D275" s="109" t="s">
        <v>166</v>
      </c>
      <c r="E275" s="110" t="s">
        <v>12</v>
      </c>
      <c r="F275" s="150"/>
      <c r="G275" s="111">
        <f>ROUND(IF(F274,G274/F274*100,0),1)</f>
        <v>0</v>
      </c>
      <c r="H275" s="111">
        <f t="shared" ref="H275" si="496">ROUND(IF(G274,H274/G274*100,0),1)</f>
        <v>0</v>
      </c>
      <c r="I275" s="111">
        <f t="shared" ref="I275" si="497">ROUND(IF(H274,I274/H274*100,0),1)</f>
        <v>0</v>
      </c>
      <c r="J275" s="111">
        <f t="shared" ref="J275" si="498">ROUND(IF(I274,J274/I274*100,0),1)</f>
        <v>0</v>
      </c>
      <c r="K275" s="111">
        <f t="shared" ref="K275" si="499">ROUND(IF(J274,K274/J274*100,0),1)</f>
        <v>0</v>
      </c>
      <c r="L275" s="111">
        <f t="shared" ref="L275" si="500">ROUND(IF(K274,L274/K274*100,0),1)</f>
        <v>0</v>
      </c>
      <c r="M275" s="10"/>
      <c r="N275" s="144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 s="14" customFormat="1" hidden="1">
      <c r="A276" s="32">
        <v>802620</v>
      </c>
      <c r="B276" s="16" t="e">
        <f t="shared" si="476"/>
        <v>#REF!</v>
      </c>
      <c r="C276" s="16">
        <v>800060</v>
      </c>
      <c r="D276" s="149" t="s">
        <v>121</v>
      </c>
      <c r="E276" s="121" t="s">
        <v>87</v>
      </c>
      <c r="F276" s="134"/>
      <c r="G276" s="134"/>
      <c r="H276" s="134"/>
      <c r="I276" s="134"/>
      <c r="J276" s="134"/>
      <c r="K276" s="134"/>
      <c r="L276" s="134"/>
      <c r="M276" s="10"/>
      <c r="N276" s="144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 s="14" customFormat="1" hidden="1">
      <c r="A277" s="32">
        <v>802630</v>
      </c>
      <c r="B277" s="16" t="e">
        <f t="shared" si="476"/>
        <v>#REF!</v>
      </c>
      <c r="C277" s="16">
        <v>801060</v>
      </c>
      <c r="D277" s="109" t="s">
        <v>166</v>
      </c>
      <c r="E277" s="110" t="s">
        <v>12</v>
      </c>
      <c r="F277" s="150"/>
      <c r="G277" s="111">
        <f>ROUND(IF(F276,G276/F276*100,0),1)</f>
        <v>0</v>
      </c>
      <c r="H277" s="111">
        <f t="shared" ref="H277" si="501">ROUND(IF(G276,H276/G276*100,0),1)</f>
        <v>0</v>
      </c>
      <c r="I277" s="111">
        <f t="shared" ref="I277" si="502">ROUND(IF(H276,I276/H276*100,0),1)</f>
        <v>0</v>
      </c>
      <c r="J277" s="111">
        <f t="shared" ref="J277" si="503">ROUND(IF(I276,J276/I276*100,0),1)</f>
        <v>0</v>
      </c>
      <c r="K277" s="111">
        <f t="shared" ref="K277" si="504">ROUND(IF(J276,K276/J276*100,0),1)</f>
        <v>0</v>
      </c>
      <c r="L277" s="111">
        <f t="shared" ref="L277" si="505">ROUND(IF(K276,L276/K276*100,0),1)</f>
        <v>0</v>
      </c>
      <c r="M277" s="10"/>
      <c r="N277" s="144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 s="14" customFormat="1" hidden="1">
      <c r="A278" s="32">
        <v>802640</v>
      </c>
      <c r="B278" s="16" t="e">
        <f t="shared" si="476"/>
        <v>#REF!</v>
      </c>
      <c r="C278" s="16">
        <v>800070</v>
      </c>
      <c r="D278" s="149" t="s">
        <v>122</v>
      </c>
      <c r="E278" s="121" t="s">
        <v>87</v>
      </c>
      <c r="F278" s="134"/>
      <c r="G278" s="134"/>
      <c r="H278" s="134"/>
      <c r="I278" s="134"/>
      <c r="J278" s="134"/>
      <c r="K278" s="134"/>
      <c r="L278" s="134"/>
      <c r="M278" s="10"/>
      <c r="N278" s="144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s="14" customFormat="1" hidden="1">
      <c r="A279" s="32">
        <v>802650</v>
      </c>
      <c r="B279" s="16" t="e">
        <f t="shared" si="476"/>
        <v>#REF!</v>
      </c>
      <c r="C279" s="16">
        <v>801070</v>
      </c>
      <c r="D279" s="109" t="s">
        <v>166</v>
      </c>
      <c r="E279" s="110" t="s">
        <v>12</v>
      </c>
      <c r="F279" s="150"/>
      <c r="G279" s="111">
        <f>ROUND(IF(F278,G278/F278*100,0),1)</f>
        <v>0</v>
      </c>
      <c r="H279" s="111">
        <f t="shared" ref="H279" si="506">ROUND(IF(G278,H278/G278*100,0),1)</f>
        <v>0</v>
      </c>
      <c r="I279" s="111">
        <f t="shared" ref="I279" si="507">ROUND(IF(H278,I278/H278*100,0),1)</f>
        <v>0</v>
      </c>
      <c r="J279" s="111">
        <f t="shared" ref="J279" si="508">ROUND(IF(I278,J278/I278*100,0),1)</f>
        <v>0</v>
      </c>
      <c r="K279" s="111">
        <f t="shared" ref="K279" si="509">ROUND(IF(J278,K278/J278*100,0),1)</f>
        <v>0</v>
      </c>
      <c r="L279" s="111">
        <f t="shared" ref="L279" si="510">ROUND(IF(K278,L278/K278*100,0),1)</f>
        <v>0</v>
      </c>
      <c r="M279" s="10"/>
      <c r="N279" s="144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s="14" customFormat="1" hidden="1">
      <c r="A280" s="32">
        <v>802660</v>
      </c>
      <c r="B280" s="16" t="e">
        <f t="shared" si="476"/>
        <v>#REF!</v>
      </c>
      <c r="C280" s="16">
        <v>800080</v>
      </c>
      <c r="D280" s="149" t="s">
        <v>123</v>
      </c>
      <c r="E280" s="121" t="s">
        <v>87</v>
      </c>
      <c r="F280" s="134"/>
      <c r="G280" s="134"/>
      <c r="H280" s="134"/>
      <c r="I280" s="134"/>
      <c r="J280" s="134"/>
      <c r="K280" s="134"/>
      <c r="L280" s="134"/>
      <c r="M280" s="10"/>
      <c r="N280" s="144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s="14" customFormat="1" hidden="1">
      <c r="A281" s="32">
        <v>802670</v>
      </c>
      <c r="B281" s="16" t="e">
        <f t="shared" si="476"/>
        <v>#REF!</v>
      </c>
      <c r="C281" s="16">
        <v>801080</v>
      </c>
      <c r="D281" s="109" t="s">
        <v>166</v>
      </c>
      <c r="E281" s="110" t="s">
        <v>12</v>
      </c>
      <c r="F281" s="150"/>
      <c r="G281" s="111">
        <f>ROUND(IF(F280,G280/F280*100,0),1)</f>
        <v>0</v>
      </c>
      <c r="H281" s="111">
        <f t="shared" ref="H281" si="511">ROUND(IF(G280,H280/G280*100,0),1)</f>
        <v>0</v>
      </c>
      <c r="I281" s="111">
        <f t="shared" ref="I281" si="512">ROUND(IF(H280,I280/H280*100,0),1)</f>
        <v>0</v>
      </c>
      <c r="J281" s="111">
        <f t="shared" ref="J281" si="513">ROUND(IF(I280,J280/I280*100,0),1)</f>
        <v>0</v>
      </c>
      <c r="K281" s="111">
        <f t="shared" ref="K281" si="514">ROUND(IF(J280,K280/J280*100,0),1)</f>
        <v>0</v>
      </c>
      <c r="L281" s="111">
        <f t="shared" ref="L281" si="515">ROUND(IF(K280,L280/K280*100,0),1)</f>
        <v>0</v>
      </c>
      <c r="M281" s="10"/>
      <c r="N281" s="144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s="14" customFormat="1" hidden="1">
      <c r="A282" s="32">
        <v>802680</v>
      </c>
      <c r="B282" s="32" t="e">
        <f t="shared" si="476"/>
        <v>#REF!</v>
      </c>
      <c r="C282" s="32">
        <v>800090</v>
      </c>
      <c r="D282" s="149" t="s">
        <v>124</v>
      </c>
      <c r="E282" s="121" t="s">
        <v>87</v>
      </c>
      <c r="F282" s="134"/>
      <c r="G282" s="134"/>
      <c r="H282" s="134"/>
      <c r="I282" s="134"/>
      <c r="J282" s="134"/>
      <c r="K282" s="134"/>
      <c r="L282" s="134"/>
      <c r="M282" s="10"/>
      <c r="N282" s="144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s="14" customFormat="1" hidden="1">
      <c r="A283" s="32">
        <v>802690</v>
      </c>
      <c r="B283" s="32" t="e">
        <f t="shared" si="476"/>
        <v>#REF!</v>
      </c>
      <c r="C283" s="32">
        <v>801090</v>
      </c>
      <c r="D283" s="109" t="s">
        <v>166</v>
      </c>
      <c r="E283" s="116" t="s">
        <v>12</v>
      </c>
      <c r="F283" s="150"/>
      <c r="G283" s="111">
        <f>ROUND(IF(F282,G282/F282*100,0),1)</f>
        <v>0</v>
      </c>
      <c r="H283" s="111">
        <f t="shared" ref="H283:L283" si="516">ROUND(IF(G282,H282/G282*100,0),1)</f>
        <v>0</v>
      </c>
      <c r="I283" s="111">
        <f t="shared" si="516"/>
        <v>0</v>
      </c>
      <c r="J283" s="111">
        <f t="shared" si="516"/>
        <v>0</v>
      </c>
      <c r="K283" s="111">
        <f t="shared" si="516"/>
        <v>0</v>
      </c>
      <c r="L283" s="111">
        <f t="shared" si="516"/>
        <v>0</v>
      </c>
      <c r="M283" s="10"/>
      <c r="N283" s="144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s="14" customFormat="1" hidden="1">
      <c r="A284" s="32">
        <v>802700</v>
      </c>
      <c r="B284" s="32" t="e">
        <f t="shared" si="476"/>
        <v>#REF!</v>
      </c>
      <c r="C284" s="32">
        <v>800100</v>
      </c>
      <c r="D284" s="149" t="s">
        <v>125</v>
      </c>
      <c r="E284" s="121" t="s">
        <v>87</v>
      </c>
      <c r="F284" s="134"/>
      <c r="G284" s="134"/>
      <c r="H284" s="134"/>
      <c r="I284" s="134"/>
      <c r="J284" s="134"/>
      <c r="K284" s="134"/>
      <c r="L284" s="134"/>
      <c r="M284" s="10"/>
      <c r="N284" s="144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s="14" customFormat="1" hidden="1">
      <c r="A285" s="32">
        <v>802710</v>
      </c>
      <c r="B285" s="32" t="e">
        <f t="shared" si="476"/>
        <v>#REF!</v>
      </c>
      <c r="C285" s="32">
        <v>101100</v>
      </c>
      <c r="D285" s="109" t="s">
        <v>166</v>
      </c>
      <c r="E285" s="116" t="s">
        <v>12</v>
      </c>
      <c r="F285" s="150"/>
      <c r="G285" s="111">
        <f>ROUND(IF(F284,G284/F284*100,0),1)</f>
        <v>0</v>
      </c>
      <c r="H285" s="111">
        <f t="shared" ref="H285:L285" si="517">ROUND(IF(G284,H284/G284*100,0),1)</f>
        <v>0</v>
      </c>
      <c r="I285" s="111">
        <f t="shared" si="517"/>
        <v>0</v>
      </c>
      <c r="J285" s="111">
        <f t="shared" si="517"/>
        <v>0</v>
      </c>
      <c r="K285" s="111">
        <f t="shared" si="517"/>
        <v>0</v>
      </c>
      <c r="L285" s="111">
        <f t="shared" si="517"/>
        <v>0</v>
      </c>
      <c r="M285" s="10"/>
      <c r="N285" s="144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s="14" customFormat="1" hidden="1">
      <c r="A286" s="32">
        <v>802720</v>
      </c>
      <c r="B286" s="32" t="e">
        <f t="shared" si="476"/>
        <v>#REF!</v>
      </c>
      <c r="C286" s="32">
        <v>800110</v>
      </c>
      <c r="D286" s="149" t="s">
        <v>126</v>
      </c>
      <c r="E286" s="121" t="s">
        <v>87</v>
      </c>
      <c r="F286" s="134"/>
      <c r="G286" s="134"/>
      <c r="H286" s="134"/>
      <c r="I286" s="134"/>
      <c r="J286" s="134"/>
      <c r="K286" s="134"/>
      <c r="L286" s="134"/>
      <c r="M286" s="10"/>
      <c r="N286" s="144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s="14" customFormat="1" hidden="1">
      <c r="A287" s="32">
        <v>802730</v>
      </c>
      <c r="B287" s="32" t="e">
        <f t="shared" si="476"/>
        <v>#REF!</v>
      </c>
      <c r="C287" s="32">
        <v>801110</v>
      </c>
      <c r="D287" s="109" t="s">
        <v>166</v>
      </c>
      <c r="E287" s="116" t="s">
        <v>12</v>
      </c>
      <c r="F287" s="150"/>
      <c r="G287" s="111">
        <f>ROUND(IF(F286,G286/F286*100,0),1)</f>
        <v>0</v>
      </c>
      <c r="H287" s="111">
        <f t="shared" ref="H287:L287" si="518">ROUND(IF(G286,H286/G286*100,0),1)</f>
        <v>0</v>
      </c>
      <c r="I287" s="111">
        <f t="shared" si="518"/>
        <v>0</v>
      </c>
      <c r="J287" s="111">
        <f t="shared" si="518"/>
        <v>0</v>
      </c>
      <c r="K287" s="111">
        <f t="shared" si="518"/>
        <v>0</v>
      </c>
      <c r="L287" s="111">
        <f t="shared" si="518"/>
        <v>0</v>
      </c>
      <c r="M287" s="10"/>
      <c r="N287" s="144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s="14" customFormat="1" hidden="1">
      <c r="A288" s="32">
        <v>802740</v>
      </c>
      <c r="B288" s="32" t="e">
        <f t="shared" si="476"/>
        <v>#REF!</v>
      </c>
      <c r="C288" s="32">
        <v>800120</v>
      </c>
      <c r="D288" s="149" t="s">
        <v>127</v>
      </c>
      <c r="E288" s="121" t="s">
        <v>87</v>
      </c>
      <c r="F288" s="134"/>
      <c r="G288" s="134"/>
      <c r="H288" s="134"/>
      <c r="I288" s="134"/>
      <c r="J288" s="134"/>
      <c r="K288" s="134"/>
      <c r="L288" s="134"/>
      <c r="M288" s="10"/>
      <c r="N288" s="144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s="14" customFormat="1" hidden="1">
      <c r="A289" s="32">
        <v>802750</v>
      </c>
      <c r="B289" s="32" t="e">
        <f t="shared" si="476"/>
        <v>#REF!</v>
      </c>
      <c r="C289" s="32">
        <v>801120</v>
      </c>
      <c r="D289" s="109" t="s">
        <v>166</v>
      </c>
      <c r="E289" s="116" t="s">
        <v>12</v>
      </c>
      <c r="F289" s="150"/>
      <c r="G289" s="111">
        <f>ROUND(IF(F288,G288/F288*100,0),1)</f>
        <v>0</v>
      </c>
      <c r="H289" s="111">
        <f t="shared" ref="H289:L289" si="519">ROUND(IF(G288,H288/G288*100,0),1)</f>
        <v>0</v>
      </c>
      <c r="I289" s="111">
        <f t="shared" si="519"/>
        <v>0</v>
      </c>
      <c r="J289" s="111">
        <f t="shared" si="519"/>
        <v>0</v>
      </c>
      <c r="K289" s="111">
        <f t="shared" si="519"/>
        <v>0</v>
      </c>
      <c r="L289" s="111">
        <f t="shared" si="519"/>
        <v>0</v>
      </c>
      <c r="M289" s="10"/>
      <c r="N289" s="144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s="14" customFormat="1" hidden="1">
      <c r="A290" s="32">
        <v>802760</v>
      </c>
      <c r="B290" s="32" t="e">
        <f t="shared" si="476"/>
        <v>#REF!</v>
      </c>
      <c r="C290" s="32">
        <v>800130</v>
      </c>
      <c r="D290" s="149" t="s">
        <v>128</v>
      </c>
      <c r="E290" s="121" t="s">
        <v>87</v>
      </c>
      <c r="F290" s="134"/>
      <c r="G290" s="134"/>
      <c r="H290" s="134"/>
      <c r="I290" s="134"/>
      <c r="J290" s="134"/>
      <c r="K290" s="134"/>
      <c r="L290" s="134"/>
      <c r="M290" s="10"/>
      <c r="N290" s="144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s="14" customFormat="1" hidden="1">
      <c r="A291" s="32">
        <v>802770</v>
      </c>
      <c r="B291" s="32" t="e">
        <f t="shared" si="476"/>
        <v>#REF!</v>
      </c>
      <c r="C291" s="32">
        <v>801130</v>
      </c>
      <c r="D291" s="109" t="s">
        <v>166</v>
      </c>
      <c r="E291" s="116" t="s">
        <v>12</v>
      </c>
      <c r="F291" s="150"/>
      <c r="G291" s="111">
        <f>ROUND(IF(F290,G290/F290*100,0),1)</f>
        <v>0</v>
      </c>
      <c r="H291" s="111">
        <f t="shared" ref="H291:L291" si="520">ROUND(IF(G290,H290/G290*100,0),1)</f>
        <v>0</v>
      </c>
      <c r="I291" s="111">
        <f t="shared" si="520"/>
        <v>0</v>
      </c>
      <c r="J291" s="111">
        <f t="shared" si="520"/>
        <v>0</v>
      </c>
      <c r="K291" s="111">
        <f t="shared" si="520"/>
        <v>0</v>
      </c>
      <c r="L291" s="111">
        <f t="shared" si="520"/>
        <v>0</v>
      </c>
      <c r="M291" s="10"/>
      <c r="N291" s="144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s="14" customFormat="1" hidden="1">
      <c r="A292" s="32">
        <v>802780</v>
      </c>
      <c r="B292" s="32" t="e">
        <f t="shared" si="476"/>
        <v>#REF!</v>
      </c>
      <c r="C292" s="32">
        <v>800140</v>
      </c>
      <c r="D292" s="149" t="s">
        <v>129</v>
      </c>
      <c r="E292" s="121" t="s">
        <v>87</v>
      </c>
      <c r="F292" s="134"/>
      <c r="G292" s="134"/>
      <c r="H292" s="134"/>
      <c r="I292" s="134"/>
      <c r="J292" s="134"/>
      <c r="K292" s="134"/>
      <c r="L292" s="134"/>
      <c r="M292" s="10"/>
      <c r="N292" s="144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s="14" customFormat="1" hidden="1">
      <c r="A293" s="32">
        <v>802790</v>
      </c>
      <c r="B293" s="32" t="e">
        <f t="shared" si="476"/>
        <v>#REF!</v>
      </c>
      <c r="C293" s="32">
        <v>801140</v>
      </c>
      <c r="D293" s="109" t="s">
        <v>166</v>
      </c>
      <c r="E293" s="116" t="s">
        <v>12</v>
      </c>
      <c r="F293" s="150"/>
      <c r="G293" s="111">
        <f>ROUND(IF(F292,G292/F292*100,0),1)</f>
        <v>0</v>
      </c>
      <c r="H293" s="111">
        <f t="shared" ref="H293:L293" si="521">ROUND(IF(G292,H292/G292*100,0),1)</f>
        <v>0</v>
      </c>
      <c r="I293" s="111">
        <f t="shared" si="521"/>
        <v>0</v>
      </c>
      <c r="J293" s="111">
        <f t="shared" si="521"/>
        <v>0</v>
      </c>
      <c r="K293" s="111">
        <f t="shared" si="521"/>
        <v>0</v>
      </c>
      <c r="L293" s="111">
        <f t="shared" si="521"/>
        <v>0</v>
      </c>
      <c r="M293" s="10"/>
      <c r="N293" s="144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s="14" customFormat="1" hidden="1">
      <c r="A294" s="32">
        <v>802800</v>
      </c>
      <c r="B294" s="32" t="e">
        <f t="shared" si="476"/>
        <v>#REF!</v>
      </c>
      <c r="C294" s="32">
        <v>800150</v>
      </c>
      <c r="D294" s="149" t="s">
        <v>130</v>
      </c>
      <c r="E294" s="121" t="s">
        <v>87</v>
      </c>
      <c r="F294" s="134"/>
      <c r="G294" s="134"/>
      <c r="H294" s="134"/>
      <c r="I294" s="134"/>
      <c r="J294" s="134"/>
      <c r="K294" s="134"/>
      <c r="L294" s="134"/>
      <c r="M294" s="10"/>
      <c r="N294" s="144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s="14" customFormat="1" hidden="1">
      <c r="A295" s="32">
        <v>802810</v>
      </c>
      <c r="B295" s="32" t="e">
        <f t="shared" si="476"/>
        <v>#REF!</v>
      </c>
      <c r="C295" s="32">
        <v>801150</v>
      </c>
      <c r="D295" s="109" t="s">
        <v>166</v>
      </c>
      <c r="E295" s="116" t="s">
        <v>12</v>
      </c>
      <c r="F295" s="150"/>
      <c r="G295" s="111">
        <f>ROUND(IF(F294,G294/F294*100,0),1)</f>
        <v>0</v>
      </c>
      <c r="H295" s="111">
        <f t="shared" ref="H295:L295" si="522">ROUND(IF(G294,H294/G294*100,0),1)</f>
        <v>0</v>
      </c>
      <c r="I295" s="111">
        <f t="shared" si="522"/>
        <v>0</v>
      </c>
      <c r="J295" s="111">
        <f t="shared" si="522"/>
        <v>0</v>
      </c>
      <c r="K295" s="111">
        <f t="shared" si="522"/>
        <v>0</v>
      </c>
      <c r="L295" s="111">
        <f t="shared" si="522"/>
        <v>0</v>
      </c>
      <c r="M295" s="10"/>
      <c r="N295" s="144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s="14" customFormat="1" hidden="1">
      <c r="A296" s="32">
        <v>802820</v>
      </c>
      <c r="B296" s="32" t="e">
        <f t="shared" si="476"/>
        <v>#REF!</v>
      </c>
      <c r="C296" s="32">
        <v>800160</v>
      </c>
      <c r="D296" s="149" t="s">
        <v>131</v>
      </c>
      <c r="E296" s="121" t="s">
        <v>87</v>
      </c>
      <c r="F296" s="134"/>
      <c r="G296" s="134"/>
      <c r="H296" s="134"/>
      <c r="I296" s="134"/>
      <c r="J296" s="134"/>
      <c r="K296" s="134"/>
      <c r="L296" s="134"/>
      <c r="M296" s="10"/>
      <c r="N296" s="144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s="14" customFormat="1" hidden="1">
      <c r="A297" s="32">
        <v>802830</v>
      </c>
      <c r="B297" s="32" t="e">
        <f t="shared" si="476"/>
        <v>#REF!</v>
      </c>
      <c r="C297" s="32">
        <v>801160</v>
      </c>
      <c r="D297" s="109" t="s">
        <v>166</v>
      </c>
      <c r="E297" s="116" t="s">
        <v>12</v>
      </c>
      <c r="F297" s="150"/>
      <c r="G297" s="111">
        <f>ROUND(IF(F296,G296/F296*100,0),1)</f>
        <v>0</v>
      </c>
      <c r="H297" s="111">
        <f t="shared" ref="H297:L297" si="523">ROUND(IF(G296,H296/G296*100,0),1)</f>
        <v>0</v>
      </c>
      <c r="I297" s="111">
        <f t="shared" si="523"/>
        <v>0</v>
      </c>
      <c r="J297" s="111">
        <f t="shared" si="523"/>
        <v>0</v>
      </c>
      <c r="K297" s="111">
        <f t="shared" si="523"/>
        <v>0</v>
      </c>
      <c r="L297" s="111">
        <f t="shared" si="523"/>
        <v>0</v>
      </c>
      <c r="M297" s="10"/>
      <c r="N297" s="144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s="14" customFormat="1" hidden="1">
      <c r="A298" s="32">
        <v>802840</v>
      </c>
      <c r="B298" s="32" t="e">
        <f t="shared" ref="B298:B325" si="524">VALUE(CONCATENATE($A$2,$C$3,C298))</f>
        <v>#REF!</v>
      </c>
      <c r="C298" s="32">
        <v>800170</v>
      </c>
      <c r="D298" s="149" t="s">
        <v>132</v>
      </c>
      <c r="E298" s="121" t="s">
        <v>87</v>
      </c>
      <c r="F298" s="134"/>
      <c r="G298" s="134"/>
      <c r="H298" s="134"/>
      <c r="I298" s="134"/>
      <c r="J298" s="134"/>
      <c r="K298" s="134"/>
      <c r="L298" s="134"/>
      <c r="M298" s="10"/>
      <c r="N298" s="144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s="14" customFormat="1" hidden="1">
      <c r="A299" s="32">
        <v>802850</v>
      </c>
      <c r="B299" s="32" t="e">
        <f t="shared" si="524"/>
        <v>#REF!</v>
      </c>
      <c r="C299" s="32">
        <v>801170</v>
      </c>
      <c r="D299" s="109" t="s">
        <v>166</v>
      </c>
      <c r="E299" s="116" t="s">
        <v>12</v>
      </c>
      <c r="F299" s="150"/>
      <c r="G299" s="111">
        <f>ROUND(IF(F298,G298/F298*100,0),1)</f>
        <v>0</v>
      </c>
      <c r="H299" s="111">
        <f t="shared" ref="H299:L299" si="525">ROUND(IF(G298,H298/G298*100,0),1)</f>
        <v>0</v>
      </c>
      <c r="I299" s="111">
        <f t="shared" si="525"/>
        <v>0</v>
      </c>
      <c r="J299" s="111">
        <f t="shared" si="525"/>
        <v>0</v>
      </c>
      <c r="K299" s="111">
        <f t="shared" si="525"/>
        <v>0</v>
      </c>
      <c r="L299" s="111">
        <f t="shared" si="525"/>
        <v>0</v>
      </c>
      <c r="M299" s="10"/>
      <c r="N299" s="144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s="14" customFormat="1" hidden="1">
      <c r="A300" s="32">
        <v>802860</v>
      </c>
      <c r="B300" s="32" t="e">
        <f t="shared" si="524"/>
        <v>#REF!</v>
      </c>
      <c r="C300" s="32">
        <v>800180</v>
      </c>
      <c r="D300" s="149" t="s">
        <v>133</v>
      </c>
      <c r="E300" s="121" t="s">
        <v>87</v>
      </c>
      <c r="F300" s="134"/>
      <c r="G300" s="134"/>
      <c r="H300" s="134"/>
      <c r="I300" s="134"/>
      <c r="J300" s="134"/>
      <c r="K300" s="134"/>
      <c r="L300" s="134"/>
      <c r="M300" s="10"/>
      <c r="N300" s="144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s="14" customFormat="1" hidden="1">
      <c r="A301" s="32">
        <v>802870</v>
      </c>
      <c r="B301" s="32" t="e">
        <f t="shared" si="524"/>
        <v>#REF!</v>
      </c>
      <c r="C301" s="32">
        <v>801180</v>
      </c>
      <c r="D301" s="109" t="s">
        <v>166</v>
      </c>
      <c r="E301" s="116" t="s">
        <v>12</v>
      </c>
      <c r="F301" s="150"/>
      <c r="G301" s="111">
        <f>ROUND(IF(F300,G300/F300*100,0),1)</f>
        <v>0</v>
      </c>
      <c r="H301" s="111">
        <f t="shared" ref="H301:L301" si="526">ROUND(IF(G300,H300/G300*100,0),1)</f>
        <v>0</v>
      </c>
      <c r="I301" s="111">
        <f t="shared" si="526"/>
        <v>0</v>
      </c>
      <c r="J301" s="111">
        <f t="shared" si="526"/>
        <v>0</v>
      </c>
      <c r="K301" s="111">
        <f t="shared" si="526"/>
        <v>0</v>
      </c>
      <c r="L301" s="111">
        <f t="shared" si="526"/>
        <v>0</v>
      </c>
      <c r="M301" s="10"/>
      <c r="N301" s="144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s="14" customFormat="1" hidden="1">
      <c r="A302" s="32">
        <v>802880</v>
      </c>
      <c r="B302" s="32" t="e">
        <f t="shared" si="524"/>
        <v>#REF!</v>
      </c>
      <c r="C302" s="32">
        <v>800190</v>
      </c>
      <c r="D302" s="149" t="s">
        <v>134</v>
      </c>
      <c r="E302" s="121" t="s">
        <v>87</v>
      </c>
      <c r="F302" s="134"/>
      <c r="G302" s="134"/>
      <c r="H302" s="134"/>
      <c r="I302" s="134"/>
      <c r="J302" s="134"/>
      <c r="K302" s="134"/>
      <c r="L302" s="134"/>
      <c r="M302" s="10"/>
      <c r="N302" s="144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s="14" customFormat="1" hidden="1">
      <c r="A303" s="32">
        <v>802890</v>
      </c>
      <c r="B303" s="32" t="e">
        <f t="shared" si="524"/>
        <v>#REF!</v>
      </c>
      <c r="C303" s="32">
        <v>801190</v>
      </c>
      <c r="D303" s="109" t="s">
        <v>166</v>
      </c>
      <c r="E303" s="116" t="s">
        <v>12</v>
      </c>
      <c r="F303" s="150"/>
      <c r="G303" s="111">
        <f>ROUND(IF(F302,G302/F302*100,0),1)</f>
        <v>0</v>
      </c>
      <c r="H303" s="111">
        <f t="shared" ref="H303:L303" si="527">ROUND(IF(G302,H302/G302*100,0),1)</f>
        <v>0</v>
      </c>
      <c r="I303" s="111">
        <f t="shared" si="527"/>
        <v>0</v>
      </c>
      <c r="J303" s="111">
        <f t="shared" si="527"/>
        <v>0</v>
      </c>
      <c r="K303" s="111">
        <f t="shared" si="527"/>
        <v>0</v>
      </c>
      <c r="L303" s="111">
        <f t="shared" si="527"/>
        <v>0</v>
      </c>
      <c r="M303" s="10"/>
      <c r="N303" s="144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s="14" customFormat="1" hidden="1">
      <c r="A304" s="32">
        <v>802900</v>
      </c>
      <c r="B304" s="32" t="e">
        <f t="shared" si="524"/>
        <v>#REF!</v>
      </c>
      <c r="C304" s="32">
        <v>800200</v>
      </c>
      <c r="D304" s="149" t="s">
        <v>135</v>
      </c>
      <c r="E304" s="121" t="s">
        <v>87</v>
      </c>
      <c r="F304" s="134"/>
      <c r="G304" s="134"/>
      <c r="H304" s="134"/>
      <c r="I304" s="134"/>
      <c r="J304" s="134"/>
      <c r="K304" s="134"/>
      <c r="L304" s="134"/>
      <c r="M304" s="10"/>
      <c r="N304" s="144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 s="14" customFormat="1" hidden="1">
      <c r="A305" s="32">
        <v>802910</v>
      </c>
      <c r="B305" s="32" t="e">
        <f t="shared" si="524"/>
        <v>#REF!</v>
      </c>
      <c r="C305" s="32">
        <v>801200</v>
      </c>
      <c r="D305" s="109" t="s">
        <v>166</v>
      </c>
      <c r="E305" s="116" t="s">
        <v>12</v>
      </c>
      <c r="F305" s="150"/>
      <c r="G305" s="111">
        <f>ROUND(IF(F304,G304/F304*100,0),1)</f>
        <v>0</v>
      </c>
      <c r="H305" s="111">
        <f t="shared" ref="H305:L305" si="528">ROUND(IF(G304,H304/G304*100,0),1)</f>
        <v>0</v>
      </c>
      <c r="I305" s="111">
        <f t="shared" si="528"/>
        <v>0</v>
      </c>
      <c r="J305" s="111">
        <f t="shared" si="528"/>
        <v>0</v>
      </c>
      <c r="K305" s="111">
        <f t="shared" si="528"/>
        <v>0</v>
      </c>
      <c r="L305" s="111">
        <f t="shared" si="528"/>
        <v>0</v>
      </c>
      <c r="M305" s="10"/>
      <c r="N305" s="144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 s="14" customFormat="1" ht="15.75" hidden="1" customHeight="1">
      <c r="A306" s="32">
        <v>802920</v>
      </c>
      <c r="B306" s="32" t="e">
        <f t="shared" si="524"/>
        <v>#REF!</v>
      </c>
      <c r="C306" s="32">
        <v>800210</v>
      </c>
      <c r="D306" s="149" t="s">
        <v>143</v>
      </c>
      <c r="E306" s="121" t="s">
        <v>87</v>
      </c>
      <c r="F306" s="134"/>
      <c r="G306" s="134"/>
      <c r="H306" s="134"/>
      <c r="I306" s="134"/>
      <c r="J306" s="134"/>
      <c r="K306" s="134"/>
      <c r="L306" s="134"/>
      <c r="M306" s="10"/>
      <c r="N306" s="144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 s="14" customFormat="1" hidden="1">
      <c r="A307" s="32">
        <v>802930</v>
      </c>
      <c r="B307" s="32" t="e">
        <f t="shared" si="524"/>
        <v>#REF!</v>
      </c>
      <c r="C307" s="32">
        <v>801210</v>
      </c>
      <c r="D307" s="109" t="s">
        <v>166</v>
      </c>
      <c r="E307" s="116" t="s">
        <v>12</v>
      </c>
      <c r="F307" s="150"/>
      <c r="G307" s="111">
        <f>ROUND(IF(F306,G306/F306*100,0),1)</f>
        <v>0</v>
      </c>
      <c r="H307" s="111">
        <f t="shared" ref="H307:L307" si="529">ROUND(IF(G306,H306/G306*100,0),1)</f>
        <v>0</v>
      </c>
      <c r="I307" s="111">
        <f t="shared" si="529"/>
        <v>0</v>
      </c>
      <c r="J307" s="111">
        <f t="shared" si="529"/>
        <v>0</v>
      </c>
      <c r="K307" s="111">
        <f t="shared" si="529"/>
        <v>0</v>
      </c>
      <c r="L307" s="111">
        <f t="shared" si="529"/>
        <v>0</v>
      </c>
      <c r="M307" s="10"/>
      <c r="N307" s="144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 s="14" customFormat="1" hidden="1">
      <c r="A308" s="32">
        <v>802940</v>
      </c>
      <c r="B308" s="32" t="e">
        <f t="shared" si="524"/>
        <v>#REF!</v>
      </c>
      <c r="C308" s="32">
        <v>800220</v>
      </c>
      <c r="D308" s="149" t="s">
        <v>144</v>
      </c>
      <c r="E308" s="121" t="s">
        <v>87</v>
      </c>
      <c r="F308" s="134"/>
      <c r="G308" s="134"/>
      <c r="H308" s="134"/>
      <c r="I308" s="134"/>
      <c r="J308" s="134"/>
      <c r="K308" s="134"/>
      <c r="L308" s="134"/>
      <c r="M308" s="10"/>
      <c r="N308" s="144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 s="14" customFormat="1" hidden="1">
      <c r="A309" s="32">
        <v>802950</v>
      </c>
      <c r="B309" s="32" t="e">
        <f t="shared" si="524"/>
        <v>#REF!</v>
      </c>
      <c r="C309" s="32">
        <v>801220</v>
      </c>
      <c r="D309" s="109" t="s">
        <v>166</v>
      </c>
      <c r="E309" s="116" t="s">
        <v>12</v>
      </c>
      <c r="F309" s="150"/>
      <c r="G309" s="111">
        <f>ROUND(IF(F308,G308/F308*100,0),1)</f>
        <v>0</v>
      </c>
      <c r="H309" s="111">
        <f t="shared" ref="H309:L309" si="530">ROUND(IF(G308,H308/G308*100,0),1)</f>
        <v>0</v>
      </c>
      <c r="I309" s="111">
        <f t="shared" si="530"/>
        <v>0</v>
      </c>
      <c r="J309" s="111">
        <f t="shared" si="530"/>
        <v>0</v>
      </c>
      <c r="K309" s="111">
        <f t="shared" si="530"/>
        <v>0</v>
      </c>
      <c r="L309" s="111">
        <f t="shared" si="530"/>
        <v>0</v>
      </c>
      <c r="M309" s="10"/>
      <c r="N309" s="144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 s="14" customFormat="1" hidden="1">
      <c r="A310" s="32">
        <v>802960</v>
      </c>
      <c r="B310" s="32" t="e">
        <f t="shared" si="524"/>
        <v>#REF!</v>
      </c>
      <c r="C310" s="32">
        <v>800230</v>
      </c>
      <c r="D310" s="149" t="s">
        <v>145</v>
      </c>
      <c r="E310" s="121" t="s">
        <v>87</v>
      </c>
      <c r="F310" s="134"/>
      <c r="G310" s="134"/>
      <c r="H310" s="134"/>
      <c r="I310" s="134"/>
      <c r="J310" s="134"/>
      <c r="K310" s="134"/>
      <c r="L310" s="134"/>
      <c r="M310" s="10"/>
      <c r="N310" s="144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 s="14" customFormat="1">
      <c r="A311" s="32">
        <v>802970</v>
      </c>
      <c r="B311" s="32" t="e">
        <f t="shared" si="524"/>
        <v>#REF!</v>
      </c>
      <c r="C311" s="32">
        <v>801230</v>
      </c>
      <c r="D311" s="109" t="s">
        <v>166</v>
      </c>
      <c r="E311" s="116" t="s">
        <v>12</v>
      </c>
      <c r="F311" s="150"/>
      <c r="G311" s="111">
        <f>ROUND(IF(F310,G310/F310*100,0),1)</f>
        <v>0</v>
      </c>
      <c r="H311" s="111">
        <f t="shared" ref="H311:L311" si="531">ROUND(IF(G310,H310/G310*100,0),1)</f>
        <v>0</v>
      </c>
      <c r="I311" s="111">
        <f t="shared" si="531"/>
        <v>0</v>
      </c>
      <c r="J311" s="111">
        <f t="shared" si="531"/>
        <v>0</v>
      </c>
      <c r="K311" s="111">
        <f t="shared" si="531"/>
        <v>0</v>
      </c>
      <c r="L311" s="111">
        <f t="shared" si="531"/>
        <v>0</v>
      </c>
      <c r="M311" s="10"/>
      <c r="N311" s="144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 s="14" customFormat="1">
      <c r="A312" s="32">
        <v>802980</v>
      </c>
      <c r="B312" s="32" t="e">
        <f t="shared" si="524"/>
        <v>#REF!</v>
      </c>
      <c r="C312" s="32">
        <v>800240</v>
      </c>
      <c r="D312" s="149" t="s">
        <v>146</v>
      </c>
      <c r="E312" s="121" t="s">
        <v>87</v>
      </c>
      <c r="F312" s="134"/>
      <c r="G312" s="134"/>
      <c r="H312" s="134"/>
      <c r="I312" s="134"/>
      <c r="J312" s="134"/>
      <c r="K312" s="134"/>
      <c r="L312" s="134"/>
      <c r="M312" s="10"/>
      <c r="N312" s="144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 s="14" customFormat="1">
      <c r="A313" s="32">
        <v>802990</v>
      </c>
      <c r="B313" s="32" t="e">
        <f t="shared" si="524"/>
        <v>#REF!</v>
      </c>
      <c r="C313" s="32">
        <v>801240</v>
      </c>
      <c r="D313" s="109" t="s">
        <v>166</v>
      </c>
      <c r="E313" s="116" t="s">
        <v>12</v>
      </c>
      <c r="F313" s="150"/>
      <c r="G313" s="111">
        <f>ROUND(IF(F312,G312/F312*100,0),1)</f>
        <v>0</v>
      </c>
      <c r="H313" s="111">
        <f t="shared" ref="H313:L313" si="532">ROUND(IF(G312,H312/G312*100,0),1)</f>
        <v>0</v>
      </c>
      <c r="I313" s="111">
        <f t="shared" si="532"/>
        <v>0</v>
      </c>
      <c r="J313" s="111">
        <f t="shared" si="532"/>
        <v>0</v>
      </c>
      <c r="K313" s="111">
        <f t="shared" si="532"/>
        <v>0</v>
      </c>
      <c r="L313" s="111">
        <f t="shared" si="532"/>
        <v>0</v>
      </c>
      <c r="M313" s="10"/>
      <c r="N313" s="144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 s="14" customFormat="1">
      <c r="A314" s="32">
        <v>803000</v>
      </c>
      <c r="B314" s="32" t="e">
        <f t="shared" si="524"/>
        <v>#REF!</v>
      </c>
      <c r="C314" s="32">
        <v>800250</v>
      </c>
      <c r="D314" s="149" t="s">
        <v>147</v>
      </c>
      <c r="E314" s="121" t="s">
        <v>87</v>
      </c>
      <c r="F314" s="134"/>
      <c r="G314" s="134"/>
      <c r="H314" s="134"/>
      <c r="I314" s="134"/>
      <c r="J314" s="134"/>
      <c r="K314" s="134"/>
      <c r="L314" s="134"/>
      <c r="M314" s="10"/>
      <c r="N314" s="144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 s="14" customFormat="1">
      <c r="A315" s="32">
        <v>803010</v>
      </c>
      <c r="B315" s="32" t="e">
        <f t="shared" si="524"/>
        <v>#REF!</v>
      </c>
      <c r="C315" s="32">
        <v>801250</v>
      </c>
      <c r="D315" s="109" t="s">
        <v>166</v>
      </c>
      <c r="E315" s="116" t="s">
        <v>12</v>
      </c>
      <c r="F315" s="150"/>
      <c r="G315" s="111">
        <f>ROUND(IF(F314,G314/F314*100,0),1)</f>
        <v>0</v>
      </c>
      <c r="H315" s="111">
        <f t="shared" ref="H315:L315" si="533">ROUND(IF(G314,H314/G314*100,0),1)</f>
        <v>0</v>
      </c>
      <c r="I315" s="111">
        <f t="shared" si="533"/>
        <v>0</v>
      </c>
      <c r="J315" s="111">
        <f t="shared" si="533"/>
        <v>0</v>
      </c>
      <c r="K315" s="111">
        <f t="shared" si="533"/>
        <v>0</v>
      </c>
      <c r="L315" s="111">
        <f t="shared" si="533"/>
        <v>0</v>
      </c>
      <c r="M315" s="10"/>
      <c r="N315" s="144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 s="14" customFormat="1">
      <c r="A316" s="32">
        <v>803020</v>
      </c>
      <c r="B316" s="32" t="e">
        <f t="shared" si="524"/>
        <v>#REF!</v>
      </c>
      <c r="C316" s="32">
        <v>800260</v>
      </c>
      <c r="D316" s="149" t="s">
        <v>148</v>
      </c>
      <c r="E316" s="121" t="s">
        <v>87</v>
      </c>
      <c r="F316" s="134"/>
      <c r="G316" s="134"/>
      <c r="H316" s="134"/>
      <c r="I316" s="134"/>
      <c r="J316" s="134"/>
      <c r="K316" s="134"/>
      <c r="L316" s="134"/>
      <c r="M316" s="10"/>
      <c r="N316" s="144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 s="14" customFormat="1">
      <c r="A317" s="32">
        <v>803030</v>
      </c>
      <c r="B317" s="32" t="e">
        <f t="shared" si="524"/>
        <v>#REF!</v>
      </c>
      <c r="C317" s="32">
        <v>801260</v>
      </c>
      <c r="D317" s="109" t="s">
        <v>166</v>
      </c>
      <c r="E317" s="116" t="s">
        <v>12</v>
      </c>
      <c r="F317" s="150"/>
      <c r="G317" s="111">
        <f>ROUND(IF(F316,G316/F316*100,0),1)</f>
        <v>0</v>
      </c>
      <c r="H317" s="111">
        <f t="shared" ref="H317:L317" si="534">ROUND(IF(G316,H316/G316*100,0),1)</f>
        <v>0</v>
      </c>
      <c r="I317" s="111">
        <f t="shared" si="534"/>
        <v>0</v>
      </c>
      <c r="J317" s="111">
        <f t="shared" si="534"/>
        <v>0</v>
      </c>
      <c r="K317" s="111">
        <f t="shared" si="534"/>
        <v>0</v>
      </c>
      <c r="L317" s="111">
        <f t="shared" si="534"/>
        <v>0</v>
      </c>
      <c r="M317" s="10"/>
      <c r="N317" s="144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 s="14" customFormat="1">
      <c r="A318" s="32">
        <v>803040</v>
      </c>
      <c r="B318" s="32" t="e">
        <f t="shared" si="524"/>
        <v>#REF!</v>
      </c>
      <c r="C318" s="32">
        <v>800270</v>
      </c>
      <c r="D318" s="149" t="s">
        <v>149</v>
      </c>
      <c r="E318" s="121" t="s">
        <v>87</v>
      </c>
      <c r="F318" s="134"/>
      <c r="G318" s="134"/>
      <c r="H318" s="134"/>
      <c r="I318" s="134"/>
      <c r="J318" s="134"/>
      <c r="K318" s="134"/>
      <c r="L318" s="134"/>
      <c r="M318" s="10"/>
      <c r="N318" s="144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 s="14" customFormat="1">
      <c r="A319" s="32">
        <v>803050</v>
      </c>
      <c r="B319" s="32" t="e">
        <f t="shared" si="524"/>
        <v>#REF!</v>
      </c>
      <c r="C319" s="32">
        <v>801270</v>
      </c>
      <c r="D319" s="109" t="s">
        <v>166</v>
      </c>
      <c r="E319" s="116" t="s">
        <v>12</v>
      </c>
      <c r="F319" s="150"/>
      <c r="G319" s="111">
        <f>ROUND(IF(F318,G318/F318*100,0),1)</f>
        <v>0</v>
      </c>
      <c r="H319" s="111">
        <f t="shared" ref="H319:L319" si="535">ROUND(IF(G318,H318/G318*100,0),1)</f>
        <v>0</v>
      </c>
      <c r="I319" s="111">
        <f t="shared" si="535"/>
        <v>0</v>
      </c>
      <c r="J319" s="111">
        <f t="shared" si="535"/>
        <v>0</v>
      </c>
      <c r="K319" s="111">
        <f t="shared" si="535"/>
        <v>0</v>
      </c>
      <c r="L319" s="111">
        <f t="shared" si="535"/>
        <v>0</v>
      </c>
      <c r="M319" s="10"/>
      <c r="N319" s="144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 s="14" customFormat="1">
      <c r="A320" s="32">
        <v>803060</v>
      </c>
      <c r="B320" s="32" t="e">
        <f t="shared" si="524"/>
        <v>#REF!</v>
      </c>
      <c r="C320" s="32">
        <v>800280</v>
      </c>
      <c r="D320" s="149" t="s">
        <v>150</v>
      </c>
      <c r="E320" s="121" t="s">
        <v>87</v>
      </c>
      <c r="F320" s="134"/>
      <c r="G320" s="134"/>
      <c r="H320" s="134"/>
      <c r="I320" s="134"/>
      <c r="J320" s="134"/>
      <c r="K320" s="134"/>
      <c r="L320" s="134"/>
      <c r="M320" s="10"/>
      <c r="N320" s="144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 s="14" customFormat="1">
      <c r="A321" s="32">
        <v>803070</v>
      </c>
      <c r="B321" s="32" t="e">
        <f t="shared" si="524"/>
        <v>#REF!</v>
      </c>
      <c r="C321" s="32">
        <v>801280</v>
      </c>
      <c r="D321" s="109" t="s">
        <v>166</v>
      </c>
      <c r="E321" s="116" t="s">
        <v>12</v>
      </c>
      <c r="F321" s="150"/>
      <c r="G321" s="111">
        <f>ROUND(IF(F320,G320/F320*100,0),1)</f>
        <v>0</v>
      </c>
      <c r="H321" s="111">
        <f t="shared" ref="H321:L321" si="536">ROUND(IF(G320,H320/G320*100,0),1)</f>
        <v>0</v>
      </c>
      <c r="I321" s="111">
        <f t="shared" si="536"/>
        <v>0</v>
      </c>
      <c r="J321" s="111">
        <f t="shared" si="536"/>
        <v>0</v>
      </c>
      <c r="K321" s="111">
        <f t="shared" si="536"/>
        <v>0</v>
      </c>
      <c r="L321" s="111">
        <f t="shared" si="536"/>
        <v>0</v>
      </c>
      <c r="M321" s="10"/>
      <c r="N321" s="144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 s="14" customFormat="1">
      <c r="A322" s="32">
        <v>803080</v>
      </c>
      <c r="B322" s="32" t="e">
        <f t="shared" si="524"/>
        <v>#REF!</v>
      </c>
      <c r="C322" s="32">
        <v>800290</v>
      </c>
      <c r="D322" s="149" t="s">
        <v>151</v>
      </c>
      <c r="E322" s="121" t="s">
        <v>87</v>
      </c>
      <c r="F322" s="134"/>
      <c r="G322" s="134"/>
      <c r="H322" s="134"/>
      <c r="I322" s="134"/>
      <c r="J322" s="134"/>
      <c r="K322" s="134"/>
      <c r="L322" s="134"/>
      <c r="M322" s="10"/>
      <c r="N322" s="144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 s="14" customFormat="1">
      <c r="A323" s="32">
        <v>803090</v>
      </c>
      <c r="B323" s="32" t="e">
        <f t="shared" si="524"/>
        <v>#REF!</v>
      </c>
      <c r="C323" s="32">
        <v>801290</v>
      </c>
      <c r="D323" s="109" t="s">
        <v>166</v>
      </c>
      <c r="E323" s="116" t="s">
        <v>12</v>
      </c>
      <c r="F323" s="150"/>
      <c r="G323" s="111">
        <f>ROUND(IF(F322,G322/F322*100,0),1)</f>
        <v>0</v>
      </c>
      <c r="H323" s="111">
        <f t="shared" ref="H323:L323" si="537">ROUND(IF(G322,H322/G322*100,0),1)</f>
        <v>0</v>
      </c>
      <c r="I323" s="111">
        <f t="shared" si="537"/>
        <v>0</v>
      </c>
      <c r="J323" s="111">
        <f t="shared" si="537"/>
        <v>0</v>
      </c>
      <c r="K323" s="111">
        <f t="shared" si="537"/>
        <v>0</v>
      </c>
      <c r="L323" s="111">
        <f t="shared" si="537"/>
        <v>0</v>
      </c>
      <c r="M323" s="10"/>
      <c r="N323" s="144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 s="14" customFormat="1">
      <c r="A324" s="32">
        <v>803100</v>
      </c>
      <c r="B324" s="32" t="e">
        <f t="shared" si="524"/>
        <v>#REF!</v>
      </c>
      <c r="C324" s="32">
        <v>800300</v>
      </c>
      <c r="D324" s="149" t="s">
        <v>152</v>
      </c>
      <c r="E324" s="121" t="s">
        <v>87</v>
      </c>
      <c r="F324" s="134"/>
      <c r="G324" s="134"/>
      <c r="H324" s="134"/>
      <c r="I324" s="134"/>
      <c r="J324" s="134"/>
      <c r="K324" s="134"/>
      <c r="L324" s="134"/>
      <c r="M324" s="10"/>
      <c r="N324" s="144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 s="14" customFormat="1">
      <c r="A325" s="32">
        <v>803110</v>
      </c>
      <c r="B325" s="32" t="e">
        <f t="shared" si="524"/>
        <v>#REF!</v>
      </c>
      <c r="C325" s="32">
        <v>801300</v>
      </c>
      <c r="D325" s="109" t="s">
        <v>166</v>
      </c>
      <c r="E325" s="116" t="s">
        <v>12</v>
      </c>
      <c r="F325" s="150"/>
      <c r="G325" s="111">
        <f>ROUND(IF(F324,G324/F324*100,0),1)</f>
        <v>0</v>
      </c>
      <c r="H325" s="111">
        <f t="shared" ref="H325:L325" si="538">ROUND(IF(G324,H324/G324*100,0),1)</f>
        <v>0</v>
      </c>
      <c r="I325" s="111">
        <f t="shared" si="538"/>
        <v>0</v>
      </c>
      <c r="J325" s="111">
        <f t="shared" si="538"/>
        <v>0</v>
      </c>
      <c r="K325" s="111">
        <f t="shared" si="538"/>
        <v>0</v>
      </c>
      <c r="L325" s="111">
        <f t="shared" si="538"/>
        <v>0</v>
      </c>
      <c r="M325" s="10"/>
      <c r="N325" s="144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 s="14" customFormat="1">
      <c r="A326" s="32">
        <v>803120</v>
      </c>
      <c r="B326" s="67"/>
      <c r="C326" s="67"/>
      <c r="D326" s="38"/>
      <c r="E326" s="38"/>
      <c r="F326" s="38"/>
      <c r="G326" s="38"/>
      <c r="H326" s="38"/>
      <c r="I326" s="38"/>
      <c r="J326" s="38"/>
      <c r="K326" s="38"/>
      <c r="L326" s="38"/>
      <c r="M326" s="10"/>
      <c r="N326" s="144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 s="14" customFormat="1">
      <c r="A327" s="32">
        <v>803130</v>
      </c>
      <c r="B327" s="67"/>
      <c r="C327" s="67"/>
      <c r="D327" s="38"/>
      <c r="E327" s="38"/>
      <c r="F327" s="38"/>
      <c r="G327" s="38"/>
      <c r="H327" s="38"/>
      <c r="I327" s="38"/>
      <c r="J327" s="38"/>
      <c r="K327" s="38"/>
      <c r="L327" s="38"/>
      <c r="M327" s="10"/>
      <c r="N327" s="144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 s="14" customFormat="1">
      <c r="A328" s="32">
        <v>803140</v>
      </c>
      <c r="B328" s="67"/>
      <c r="C328" s="67"/>
      <c r="D328" s="68" t="s">
        <v>156</v>
      </c>
      <c r="E328" s="42"/>
      <c r="F328" s="42"/>
      <c r="G328" s="42"/>
      <c r="H328" s="42"/>
      <c r="I328" s="42"/>
      <c r="J328" s="42"/>
      <c r="K328" s="42"/>
      <c r="L328" s="67"/>
      <c r="M328" s="1"/>
      <c r="N328" s="144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 s="14" customFormat="1">
      <c r="A329" s="32">
        <v>803150</v>
      </c>
      <c r="B329" s="67"/>
      <c r="C329" s="67"/>
      <c r="D329" s="68" t="s">
        <v>181</v>
      </c>
      <c r="E329" s="69"/>
      <c r="F329" s="69"/>
      <c r="G329" s="69"/>
      <c r="H329" s="69"/>
      <c r="I329" s="69"/>
      <c r="J329" s="69"/>
      <c r="K329" s="68" t="s">
        <v>182</v>
      </c>
      <c r="L329" s="67"/>
      <c r="M329" s="1"/>
      <c r="N329" s="144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 s="14" customFormat="1">
      <c r="A330" s="32">
        <v>803160</v>
      </c>
      <c r="B330" s="67"/>
      <c r="C330" s="67"/>
      <c r="D330" s="68" t="s">
        <v>177</v>
      </c>
      <c r="E330" s="69"/>
      <c r="F330" s="69"/>
      <c r="G330" s="69"/>
      <c r="H330" s="69"/>
      <c r="I330" s="69"/>
      <c r="J330" s="69"/>
      <c r="K330" s="71"/>
      <c r="L330" s="67"/>
      <c r="M330" s="1"/>
      <c r="N330" s="144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 s="14" customFormat="1">
      <c r="A331" s="32">
        <v>803170</v>
      </c>
      <c r="B331" s="67"/>
      <c r="C331" s="67"/>
      <c r="D331" s="68"/>
      <c r="E331" s="71"/>
      <c r="F331" s="71"/>
      <c r="G331" s="71"/>
      <c r="H331" s="71"/>
      <c r="I331" s="71"/>
      <c r="J331" s="71"/>
      <c r="K331" s="71"/>
      <c r="L331" s="67"/>
      <c r="M331" s="1"/>
      <c r="N331" s="144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 s="14" customFormat="1">
      <c r="A332" s="32">
        <v>803180</v>
      </c>
      <c r="B332" s="67"/>
      <c r="C332" s="67"/>
      <c r="D332" s="68" t="s">
        <v>14</v>
      </c>
      <c r="E332" s="71"/>
      <c r="F332" s="71"/>
      <c r="G332" s="71"/>
      <c r="H332" s="71"/>
      <c r="I332" s="71"/>
      <c r="J332" s="71"/>
      <c r="K332" s="71"/>
      <c r="L332" s="67"/>
      <c r="M332" s="1"/>
      <c r="N332" s="144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 s="14" customFormat="1">
      <c r="A333" s="32">
        <v>803190</v>
      </c>
      <c r="B333" s="67"/>
      <c r="C333" s="67"/>
      <c r="D333" s="68" t="s">
        <v>178</v>
      </c>
      <c r="E333" s="71"/>
      <c r="F333" s="71"/>
      <c r="G333" s="71"/>
      <c r="H333" s="71"/>
      <c r="I333" s="71" t="s">
        <v>15</v>
      </c>
      <c r="J333" s="68" t="s">
        <v>16</v>
      </c>
      <c r="K333" s="68" t="s">
        <v>179</v>
      </c>
      <c r="L333" s="67"/>
      <c r="M333" s="1"/>
      <c r="N333" s="144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 s="14" customFormat="1">
      <c r="A334" s="32">
        <v>803200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1"/>
      <c r="N334" s="143"/>
    </row>
    <row r="335" spans="1:27" s="14" customFormat="1">
      <c r="A335" s="32">
        <v>803210</v>
      </c>
      <c r="B335" s="10"/>
      <c r="C335" s="10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43"/>
    </row>
    <row r="336" spans="1:27" s="14" customFormat="1">
      <c r="A336" s="32">
        <v>803220</v>
      </c>
      <c r="B336" s="10"/>
      <c r="C336" s="10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3"/>
    </row>
    <row r="337" spans="1:14" s="14" customFormat="1">
      <c r="A337" s="32">
        <v>803230</v>
      </c>
      <c r="B337" s="10"/>
      <c r="C337" s="10"/>
      <c r="D337" s="1"/>
      <c r="E337" s="1"/>
      <c r="F337" s="1"/>
      <c r="G337" s="1"/>
      <c r="H337" s="1"/>
      <c r="I337" s="1"/>
      <c r="J337" s="1"/>
      <c r="K337" s="1"/>
      <c r="L337" s="41" t="s">
        <v>160</v>
      </c>
      <c r="M337" s="1"/>
      <c r="N337" s="143"/>
    </row>
    <row r="338" spans="1:14" s="14" customFormat="1" ht="16.5" outlineLevel="1" thickBot="1">
      <c r="A338" s="32">
        <v>803240</v>
      </c>
      <c r="B338" s="10"/>
      <c r="C338" s="10"/>
      <c r="D338" s="1"/>
      <c r="E338" s="1"/>
      <c r="F338" s="210" t="s">
        <v>158</v>
      </c>
      <c r="G338" s="210"/>
      <c r="H338" s="210"/>
      <c r="I338" s="210"/>
      <c r="J338" s="210"/>
      <c r="K338" s="210"/>
      <c r="L338" s="210"/>
      <c r="M338" s="1"/>
      <c r="N338" s="143"/>
    </row>
    <row r="339" spans="1:14" s="14" customFormat="1" ht="12.75" customHeight="1" outlineLevel="1">
      <c r="A339" s="32">
        <v>803250</v>
      </c>
      <c r="B339" s="10"/>
      <c r="C339" s="10"/>
      <c r="D339" s="198"/>
      <c r="F339" s="204" t="s">
        <v>161</v>
      </c>
      <c r="G339" s="205"/>
      <c r="H339" s="206"/>
      <c r="I339" s="199">
        <f>I12</f>
        <v>2023</v>
      </c>
      <c r="J339" s="199">
        <f t="shared" ref="J339:L339" si="539">J12</f>
        <v>2024</v>
      </c>
      <c r="K339" s="199">
        <f t="shared" si="539"/>
        <v>2025</v>
      </c>
      <c r="L339" s="199">
        <f t="shared" si="539"/>
        <v>2026</v>
      </c>
      <c r="M339" s="1"/>
      <c r="N339" s="143"/>
    </row>
    <row r="340" spans="1:14" s="14" customFormat="1" ht="13.5" customHeight="1" outlineLevel="1" thickBot="1">
      <c r="A340" s="32">
        <v>803260</v>
      </c>
      <c r="B340" s="10"/>
      <c r="C340" s="10"/>
      <c r="D340" s="198"/>
      <c r="F340" s="207"/>
      <c r="G340" s="208"/>
      <c r="H340" s="209"/>
      <c r="I340" s="200"/>
      <c r="J340" s="200"/>
      <c r="K340" s="200"/>
      <c r="L340" s="200"/>
      <c r="M340" s="1"/>
      <c r="N340" s="143"/>
    </row>
    <row r="341" spans="1:14" s="14" customFormat="1" ht="16.5" outlineLevel="1" thickBot="1">
      <c r="A341" s="32">
        <v>803270</v>
      </c>
      <c r="B341" s="10"/>
      <c r="C341" s="10"/>
      <c r="D341" s="123"/>
      <c r="F341" s="211" t="s">
        <v>4</v>
      </c>
      <c r="G341" s="212"/>
      <c r="H341" s="213"/>
      <c r="I341" s="129">
        <v>89.9</v>
      </c>
      <c r="J341" s="129">
        <v>104.1</v>
      </c>
      <c r="K341" s="129">
        <v>103.1</v>
      </c>
      <c r="L341" s="129">
        <v>103.1</v>
      </c>
      <c r="M341" s="1"/>
      <c r="N341" s="143"/>
    </row>
    <row r="342" spans="1:14" s="14" customFormat="1" ht="16.5" outlineLevel="1" thickBot="1">
      <c r="A342" s="32">
        <v>803280</v>
      </c>
      <c r="B342" s="10"/>
      <c r="C342" s="10"/>
      <c r="D342" s="123"/>
      <c r="F342" s="211" t="s">
        <v>5</v>
      </c>
      <c r="G342" s="212"/>
      <c r="H342" s="213"/>
      <c r="I342" s="129">
        <v>100.6</v>
      </c>
      <c r="J342" s="129">
        <v>104.9</v>
      </c>
      <c r="K342" s="129">
        <v>104</v>
      </c>
      <c r="L342" s="129">
        <v>103.9</v>
      </c>
      <c r="M342" s="1"/>
      <c r="N342" s="143"/>
    </row>
    <row r="343" spans="1:14" s="14" customFormat="1" ht="27" customHeight="1" outlineLevel="1" thickBot="1">
      <c r="A343" s="32">
        <v>803290</v>
      </c>
      <c r="B343" s="10"/>
      <c r="C343" s="10"/>
      <c r="D343" s="123"/>
      <c r="F343" s="211" t="s">
        <v>9</v>
      </c>
      <c r="G343" s="212"/>
      <c r="H343" s="213"/>
      <c r="I343" s="129">
        <v>106.8</v>
      </c>
      <c r="J343" s="129">
        <v>104.3</v>
      </c>
      <c r="K343" s="129">
        <v>104.3</v>
      </c>
      <c r="L343" s="129">
        <v>104.2</v>
      </c>
      <c r="M343" s="1"/>
      <c r="N343" s="143"/>
    </row>
    <row r="344" spans="1:14" s="14" customFormat="1" ht="41.25" customHeight="1" outlineLevel="1" thickBot="1">
      <c r="A344" s="32">
        <v>803300</v>
      </c>
      <c r="B344" s="10"/>
      <c r="C344" s="10"/>
      <c r="D344" s="123"/>
      <c r="F344" s="211" t="s">
        <v>80</v>
      </c>
      <c r="G344" s="212"/>
      <c r="H344" s="213"/>
      <c r="I344" s="129">
        <v>104.5</v>
      </c>
      <c r="J344" s="129">
        <v>104.6</v>
      </c>
      <c r="K344" s="129">
        <v>104.2</v>
      </c>
      <c r="L344" s="129">
        <v>104.1</v>
      </c>
      <c r="M344" s="10"/>
      <c r="N344" s="143"/>
    </row>
    <row r="345" spans="1:14" s="14" customFormat="1" ht="29.25" customHeight="1" outlineLevel="1" thickBot="1">
      <c r="A345" s="32">
        <v>803310</v>
      </c>
      <c r="B345" s="10"/>
      <c r="C345" s="10"/>
      <c r="D345" s="123"/>
      <c r="F345" s="211" t="s">
        <v>7</v>
      </c>
      <c r="G345" s="212"/>
      <c r="H345" s="213"/>
      <c r="I345" s="129">
        <v>109.9</v>
      </c>
      <c r="J345" s="129">
        <v>104.8</v>
      </c>
      <c r="K345" s="129">
        <v>104.4</v>
      </c>
      <c r="L345" s="129">
        <v>104.4</v>
      </c>
      <c r="M345" s="1"/>
      <c r="N345" s="143"/>
    </row>
    <row r="346" spans="1:14" s="14" customFormat="1" ht="31.5" customHeight="1" outlineLevel="1" thickBot="1">
      <c r="A346" s="32">
        <v>803320</v>
      </c>
      <c r="B346" s="10"/>
      <c r="C346" s="10"/>
      <c r="D346" s="124"/>
      <c r="F346" s="211" t="s">
        <v>8</v>
      </c>
      <c r="G346" s="212"/>
      <c r="H346" s="213"/>
      <c r="I346" s="129">
        <v>101.4</v>
      </c>
      <c r="J346" s="129">
        <v>104.6</v>
      </c>
      <c r="K346" s="129">
        <v>104.2</v>
      </c>
      <c r="L346" s="129">
        <v>104.1</v>
      </c>
      <c r="M346" s="1"/>
      <c r="N346" s="143"/>
    </row>
    <row r="347" spans="1:14" s="14" customFormat="1" ht="16.5" outlineLevel="1" thickBot="1">
      <c r="A347" s="32">
        <v>803330</v>
      </c>
      <c r="B347" s="10"/>
      <c r="C347" s="10"/>
      <c r="D347" s="124"/>
      <c r="F347" s="201" t="s">
        <v>6</v>
      </c>
      <c r="G347" s="202"/>
      <c r="H347" s="203"/>
      <c r="I347" s="129">
        <v>104.3</v>
      </c>
      <c r="J347" s="129">
        <v>104.7</v>
      </c>
      <c r="K347" s="129">
        <v>104.3</v>
      </c>
      <c r="L347" s="129">
        <v>103.7</v>
      </c>
      <c r="M347" s="1"/>
      <c r="N347" s="143"/>
    </row>
    <row r="348" spans="1:14" s="14" customFormat="1" ht="16.5" outlineLevel="1" thickBot="1">
      <c r="A348" s="32">
        <v>803340</v>
      </c>
      <c r="B348" s="10"/>
      <c r="C348" s="10"/>
      <c r="D348" s="124"/>
      <c r="F348" s="201" t="s">
        <v>157</v>
      </c>
      <c r="G348" s="202"/>
      <c r="H348" s="203"/>
      <c r="I348" s="129">
        <v>106.2</v>
      </c>
      <c r="J348" s="129">
        <v>105.3</v>
      </c>
      <c r="K348" s="129">
        <v>104.7</v>
      </c>
      <c r="L348" s="129">
        <v>104.3</v>
      </c>
      <c r="M348" s="1"/>
      <c r="N348" s="143"/>
    </row>
    <row r="349" spans="1:14" s="14" customFormat="1" ht="16.5" outlineLevel="1" thickBot="1">
      <c r="A349" s="32">
        <v>803350</v>
      </c>
      <c r="B349" s="10"/>
      <c r="C349" s="10"/>
      <c r="D349" s="123"/>
      <c r="F349" s="201" t="s">
        <v>82</v>
      </c>
      <c r="G349" s="202"/>
      <c r="H349" s="203"/>
      <c r="I349" s="129">
        <v>104.2</v>
      </c>
      <c r="J349" s="129">
        <v>105.5</v>
      </c>
      <c r="K349" s="129">
        <v>104.3</v>
      </c>
      <c r="L349" s="129">
        <v>104.3</v>
      </c>
      <c r="M349" s="1"/>
      <c r="N349" s="143"/>
    </row>
    <row r="350" spans="1:14" s="14" customFormat="1" ht="16.5" outlineLevel="1" thickBot="1">
      <c r="A350" s="32">
        <v>803360</v>
      </c>
      <c r="B350" s="10"/>
      <c r="C350" s="10"/>
      <c r="D350" s="124"/>
      <c r="F350" s="201" t="s">
        <v>83</v>
      </c>
      <c r="G350" s="202"/>
      <c r="H350" s="203"/>
      <c r="I350" s="129">
        <v>104.5</v>
      </c>
      <c r="J350" s="129">
        <v>105.3</v>
      </c>
      <c r="K350" s="129">
        <v>103.9</v>
      </c>
      <c r="L350" s="129">
        <v>103.9</v>
      </c>
      <c r="M350" s="1"/>
      <c r="N350" s="143"/>
    </row>
    <row r="351" spans="1:14" s="14" customFormat="1">
      <c r="A351" s="10"/>
      <c r="B351" s="10"/>
      <c r="C351" s="10"/>
      <c r="D351" s="1"/>
      <c r="E351" s="1"/>
      <c r="F351" s="1"/>
      <c r="G351" s="1"/>
      <c r="H351" s="1"/>
      <c r="I351" s="10"/>
      <c r="J351" s="10"/>
      <c r="K351" s="10"/>
      <c r="L351" s="10"/>
      <c r="M351" s="1"/>
      <c r="N351" s="143"/>
    </row>
    <row r="352" spans="1:14" s="14" customFormat="1">
      <c r="A352" s="10"/>
      <c r="B352" s="10"/>
      <c r="C352" s="10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3"/>
    </row>
    <row r="353" spans="1:14" s="14" customFormat="1">
      <c r="A353" s="10"/>
      <c r="B353" s="10"/>
      <c r="C353" s="10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3"/>
    </row>
    <row r="354" spans="1:14" s="14" customFormat="1">
      <c r="A354" s="10"/>
      <c r="B354" s="10"/>
      <c r="C354" s="10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3"/>
    </row>
    <row r="355" spans="1:14" s="14" customFormat="1">
      <c r="A355" s="10"/>
      <c r="B355" s="10"/>
      <c r="C355" s="10"/>
      <c r="D355" s="122"/>
      <c r="E355" s="1"/>
      <c r="F355" s="1"/>
      <c r="G355" s="1"/>
      <c r="H355" s="1"/>
      <c r="I355" s="1"/>
      <c r="J355" s="1"/>
      <c r="K355" s="1"/>
      <c r="L355" s="1"/>
      <c r="M355" s="1"/>
      <c r="N355" s="143"/>
    </row>
    <row r="356" spans="1:14" s="14" customFormat="1">
      <c r="A356" s="10"/>
      <c r="B356" s="10"/>
      <c r="C356" s="10"/>
      <c r="D356" s="122"/>
      <c r="E356" s="1"/>
      <c r="F356" s="1"/>
      <c r="G356" s="1"/>
      <c r="H356" s="1"/>
      <c r="I356" s="1"/>
      <c r="J356" s="1"/>
      <c r="K356" s="1"/>
      <c r="L356" s="1"/>
      <c r="M356" s="1"/>
      <c r="N356" s="143"/>
    </row>
    <row r="357" spans="1:14" s="14" customFormat="1">
      <c r="A357" s="10"/>
      <c r="B357" s="10"/>
      <c r="C357" s="10"/>
      <c r="D357" s="122"/>
      <c r="E357" s="1"/>
      <c r="F357" s="1"/>
      <c r="G357" s="1"/>
      <c r="H357" s="1"/>
      <c r="I357" s="1"/>
      <c r="J357" s="1"/>
      <c r="K357" s="1"/>
      <c r="L357" s="1"/>
      <c r="M357" s="1"/>
      <c r="N357" s="143"/>
    </row>
    <row r="358" spans="1:14" s="14" customFormat="1">
      <c r="A358" s="10"/>
      <c r="B358" s="10"/>
      <c r="C358" s="10"/>
      <c r="D358" s="122"/>
      <c r="E358" s="1"/>
      <c r="F358" s="1"/>
      <c r="G358" s="1"/>
      <c r="H358" s="1"/>
      <c r="I358" s="1"/>
      <c r="J358" s="1"/>
      <c r="K358" s="1"/>
      <c r="L358" s="1"/>
      <c r="M358" s="1"/>
      <c r="N358" s="143"/>
    </row>
    <row r="359" spans="1:14" s="14" customFormat="1">
      <c r="A359" s="10"/>
      <c r="B359" s="10"/>
      <c r="C359" s="10"/>
      <c r="D359" s="122"/>
      <c r="E359" s="1"/>
      <c r="F359" s="1"/>
      <c r="G359" s="1"/>
      <c r="H359" s="1"/>
      <c r="I359" s="1"/>
      <c r="J359" s="1"/>
      <c r="K359" s="1"/>
      <c r="L359" s="1"/>
      <c r="M359" s="1"/>
      <c r="N359" s="143"/>
    </row>
    <row r="360" spans="1:14" s="14" customFormat="1">
      <c r="A360" s="10"/>
      <c r="B360" s="10"/>
      <c r="C360" s="10"/>
      <c r="D360" s="122"/>
      <c r="E360" s="1"/>
      <c r="F360" s="1"/>
      <c r="G360" s="1"/>
      <c r="H360" s="1"/>
      <c r="I360" s="1"/>
      <c r="J360" s="1"/>
      <c r="K360" s="1"/>
      <c r="L360" s="1"/>
      <c r="M360" s="1"/>
      <c r="N360" s="143"/>
    </row>
    <row r="361" spans="1:14" s="14" customFormat="1">
      <c r="A361" s="10"/>
      <c r="B361" s="10"/>
      <c r="C361" s="10"/>
      <c r="D361" s="122"/>
      <c r="E361" s="1"/>
      <c r="F361" s="1"/>
      <c r="G361" s="1"/>
      <c r="H361" s="1"/>
      <c r="I361" s="1"/>
      <c r="J361" s="1"/>
      <c r="K361" s="1"/>
      <c r="L361" s="1"/>
      <c r="M361" s="1"/>
      <c r="N361" s="143"/>
    </row>
    <row r="362" spans="1:14" s="14" customFormat="1">
      <c r="A362" s="10"/>
      <c r="B362" s="10"/>
      <c r="C362" s="10"/>
      <c r="D362" s="122"/>
      <c r="E362" s="1"/>
      <c r="F362" s="1"/>
      <c r="G362" s="1"/>
      <c r="H362" s="1"/>
      <c r="I362" s="1"/>
      <c r="J362" s="1"/>
      <c r="K362" s="1"/>
      <c r="L362" s="1"/>
      <c r="M362" s="1"/>
      <c r="N362" s="143"/>
    </row>
    <row r="363" spans="1:14" s="14" customFormat="1">
      <c r="A363" s="10"/>
      <c r="B363" s="10"/>
      <c r="C363" s="10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43"/>
    </row>
    <row r="364" spans="1:14" s="14" customFormat="1">
      <c r="A364" s="10"/>
      <c r="B364" s="10"/>
      <c r="C364" s="10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3"/>
    </row>
    <row r="365" spans="1:14" s="14" customFormat="1">
      <c r="A365" s="10"/>
      <c r="B365" s="10"/>
      <c r="C365" s="10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3"/>
    </row>
    <row r="366" spans="1:14" s="14" customFormat="1">
      <c r="A366" s="10"/>
      <c r="B366" s="10"/>
      <c r="C366" s="10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3"/>
    </row>
    <row r="367" spans="1:14" s="14" customFormat="1">
      <c r="A367" s="10"/>
      <c r="B367" s="10"/>
      <c r="C367" s="10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3"/>
    </row>
    <row r="368" spans="1:14" s="14" customFormat="1">
      <c r="A368" s="10"/>
      <c r="B368" s="10"/>
      <c r="C368" s="10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3"/>
    </row>
    <row r="369" spans="1:14" s="14" customFormat="1">
      <c r="A369" s="10"/>
      <c r="B369" s="10"/>
      <c r="C369" s="10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3"/>
    </row>
    <row r="370" spans="1:14" s="14" customFormat="1">
      <c r="A370" s="10"/>
      <c r="B370" s="10"/>
      <c r="C370" s="10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3"/>
    </row>
    <row r="371" spans="1:14" s="14" customFormat="1">
      <c r="A371" s="10"/>
      <c r="B371" s="10"/>
      <c r="C371" s="10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3"/>
    </row>
    <row r="372" spans="1:14" s="14" customFormat="1">
      <c r="A372" s="10"/>
      <c r="B372" s="10"/>
      <c r="C372" s="10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3"/>
    </row>
    <row r="373" spans="1:14" s="14" customFormat="1">
      <c r="A373" s="10"/>
      <c r="B373" s="10"/>
      <c r="C373" s="10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3"/>
    </row>
    <row r="374" spans="1:14" s="14" customFormat="1">
      <c r="A374" s="10"/>
      <c r="B374" s="10"/>
      <c r="C374" s="10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3"/>
    </row>
    <row r="375" spans="1:14" s="14" customFormat="1">
      <c r="A375" s="10"/>
      <c r="B375" s="10"/>
      <c r="C375" s="10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3"/>
    </row>
    <row r="376" spans="1:14" s="14" customFormat="1">
      <c r="A376" s="10"/>
      <c r="B376" s="10"/>
      <c r="C376" s="10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3"/>
    </row>
    <row r="377" spans="1:14" s="14" customFormat="1">
      <c r="A377" s="10"/>
      <c r="B377" s="10"/>
      <c r="C377" s="10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3"/>
    </row>
    <row r="378" spans="1:14" s="14" customFormat="1">
      <c r="A378" s="10"/>
      <c r="B378" s="10"/>
      <c r="C378" s="10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3"/>
    </row>
    <row r="379" spans="1:14" s="14" customFormat="1">
      <c r="A379" s="10"/>
      <c r="B379" s="10"/>
      <c r="C379" s="10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3"/>
    </row>
    <row r="380" spans="1:14" s="14" customFormat="1">
      <c r="A380" s="10"/>
      <c r="B380" s="10"/>
      <c r="C380" s="10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3"/>
    </row>
    <row r="381" spans="1:14" s="14" customFormat="1">
      <c r="A381" s="10"/>
      <c r="B381" s="10"/>
      <c r="C381" s="10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3"/>
    </row>
    <row r="382" spans="1:14" s="14" customFormat="1">
      <c r="A382" s="10"/>
      <c r="B382" s="10"/>
      <c r="C382" s="10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3"/>
    </row>
    <row r="383" spans="1:14" s="14" customFormat="1">
      <c r="A383" s="10"/>
      <c r="B383" s="10"/>
      <c r="C383" s="10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3"/>
    </row>
    <row r="384" spans="1:14" s="14" customFormat="1">
      <c r="A384" s="10"/>
      <c r="B384" s="10"/>
      <c r="C384" s="10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3"/>
    </row>
    <row r="385" spans="1:14" s="14" customFormat="1">
      <c r="A385" s="10"/>
      <c r="B385" s="10"/>
      <c r="C385" s="10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3"/>
    </row>
    <row r="386" spans="1:14" s="14" customFormat="1">
      <c r="A386" s="10"/>
      <c r="B386" s="10"/>
      <c r="C386" s="10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3"/>
    </row>
    <row r="387" spans="1:14" s="14" customFormat="1">
      <c r="A387" s="10"/>
      <c r="B387" s="10"/>
      <c r="C387" s="10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3"/>
    </row>
    <row r="388" spans="1:14" s="14" customFormat="1">
      <c r="A388" s="10"/>
      <c r="B388" s="10"/>
      <c r="C388" s="10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3"/>
    </row>
    <row r="389" spans="1:14" s="14" customFormat="1">
      <c r="A389" s="10"/>
      <c r="B389" s="10"/>
      <c r="C389" s="10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3"/>
    </row>
    <row r="390" spans="1:14" s="14" customFormat="1">
      <c r="A390" s="10"/>
      <c r="B390" s="10"/>
      <c r="C390" s="10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3"/>
    </row>
    <row r="391" spans="1:14" s="14" customFormat="1">
      <c r="A391" s="10"/>
      <c r="B391" s="10"/>
      <c r="C391" s="10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3"/>
    </row>
    <row r="392" spans="1:14" s="14" customFormat="1">
      <c r="A392" s="10"/>
      <c r="B392" s="10"/>
      <c r="C392" s="10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3"/>
    </row>
    <row r="393" spans="1:14" s="14" customFormat="1">
      <c r="A393" s="10"/>
      <c r="B393" s="10"/>
      <c r="C393" s="10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3"/>
    </row>
    <row r="394" spans="1:14" s="14" customFormat="1">
      <c r="A394" s="10"/>
      <c r="B394" s="10"/>
      <c r="C394" s="10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3"/>
    </row>
    <row r="395" spans="1:14" s="14" customFormat="1">
      <c r="A395" s="10"/>
      <c r="B395" s="10"/>
      <c r="C395" s="10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3"/>
    </row>
    <row r="396" spans="1:14" s="14" customFormat="1">
      <c r="A396" s="10"/>
      <c r="B396" s="10"/>
      <c r="C396" s="10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3"/>
    </row>
    <row r="397" spans="1:14" s="14" customFormat="1">
      <c r="A397" s="10"/>
      <c r="B397" s="10"/>
      <c r="C397" s="10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3"/>
    </row>
    <row r="398" spans="1:14" s="14" customFormat="1">
      <c r="A398" s="10"/>
      <c r="B398" s="10"/>
      <c r="C398" s="10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3"/>
    </row>
    <row r="399" spans="1:14" s="14" customFormat="1">
      <c r="A399" s="10"/>
      <c r="B399" s="10"/>
      <c r="C399" s="10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3"/>
    </row>
    <row r="400" spans="1:14" s="14" customFormat="1">
      <c r="A400" s="10"/>
      <c r="B400" s="10"/>
      <c r="C400" s="10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3"/>
    </row>
    <row r="401" spans="1:14" s="14" customFormat="1">
      <c r="A401" s="10"/>
      <c r="B401" s="10"/>
      <c r="C401" s="10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3"/>
    </row>
    <row r="402" spans="1:14" s="14" customFormat="1">
      <c r="A402" s="10"/>
      <c r="B402" s="10"/>
      <c r="C402" s="10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3"/>
    </row>
    <row r="403" spans="1:14" s="14" customFormat="1">
      <c r="A403" s="10"/>
      <c r="B403" s="10"/>
      <c r="C403" s="10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3"/>
    </row>
    <row r="404" spans="1:14" s="14" customFormat="1">
      <c r="A404" s="10"/>
      <c r="B404" s="10"/>
      <c r="C404" s="10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3"/>
    </row>
    <row r="405" spans="1:14" s="14" customFormat="1">
      <c r="A405" s="10"/>
      <c r="B405" s="10"/>
      <c r="C405" s="10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3"/>
    </row>
    <row r="406" spans="1:14" s="14" customFormat="1">
      <c r="A406" s="10"/>
      <c r="B406" s="10"/>
      <c r="C406" s="10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3"/>
    </row>
    <row r="407" spans="1:14" s="14" customFormat="1">
      <c r="A407" s="10"/>
      <c r="B407" s="10"/>
      <c r="C407" s="10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3"/>
    </row>
    <row r="408" spans="1:14" s="14" customFormat="1">
      <c r="A408" s="10"/>
      <c r="B408" s="10"/>
      <c r="C408" s="10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3"/>
    </row>
    <row r="409" spans="1:14" s="14" customFormat="1">
      <c r="A409" s="10"/>
      <c r="B409" s="10"/>
      <c r="C409" s="10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3"/>
    </row>
    <row r="410" spans="1:14" s="14" customFormat="1">
      <c r="A410" s="10"/>
      <c r="B410" s="10"/>
      <c r="C410" s="10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3"/>
    </row>
    <row r="411" spans="1:14" s="14" customFormat="1">
      <c r="A411" s="10"/>
      <c r="B411" s="10"/>
      <c r="C411" s="10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3"/>
    </row>
    <row r="412" spans="1:14" s="14" customFormat="1">
      <c r="A412" s="10"/>
      <c r="B412" s="10"/>
      <c r="C412" s="10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3"/>
    </row>
    <row r="413" spans="1:14" s="14" customFormat="1">
      <c r="A413" s="10"/>
      <c r="B413" s="10"/>
      <c r="C413" s="10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3"/>
    </row>
    <row r="414" spans="1:14" s="14" customFormat="1">
      <c r="A414" s="10"/>
      <c r="B414" s="10"/>
      <c r="C414" s="10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3"/>
    </row>
    <row r="415" spans="1:14" s="14" customFormat="1">
      <c r="A415" s="10"/>
      <c r="B415" s="10"/>
      <c r="C415" s="10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3"/>
    </row>
    <row r="416" spans="1:14" s="14" customFormat="1">
      <c r="A416" s="10"/>
      <c r="B416" s="10"/>
      <c r="C416" s="10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3"/>
    </row>
    <row r="417" spans="1:14" s="14" customFormat="1">
      <c r="A417" s="10"/>
      <c r="B417" s="10"/>
      <c r="C417" s="10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3"/>
    </row>
    <row r="418" spans="1:14" s="14" customFormat="1">
      <c r="A418" s="10"/>
      <c r="B418" s="10"/>
      <c r="C418" s="10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3"/>
    </row>
    <row r="419" spans="1:14" s="14" customFormat="1">
      <c r="A419" s="10"/>
      <c r="B419" s="10"/>
      <c r="C419" s="10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3"/>
    </row>
    <row r="420" spans="1:14" s="14" customFormat="1">
      <c r="A420" s="10"/>
      <c r="B420" s="10"/>
      <c r="C420" s="10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3"/>
    </row>
    <row r="421" spans="1:14" s="14" customFormat="1">
      <c r="A421" s="10"/>
      <c r="B421" s="10"/>
      <c r="C421" s="10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3"/>
    </row>
    <row r="422" spans="1:14" s="14" customFormat="1">
      <c r="A422" s="10"/>
      <c r="B422" s="10"/>
      <c r="C422" s="10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3"/>
    </row>
    <row r="423" spans="1:14" s="14" customFormat="1">
      <c r="A423" s="10"/>
      <c r="B423" s="10"/>
      <c r="C423" s="10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3"/>
    </row>
    <row r="424" spans="1:14" s="14" customFormat="1">
      <c r="A424" s="10"/>
      <c r="B424" s="10"/>
      <c r="C424" s="10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3"/>
    </row>
    <row r="425" spans="1:14" s="14" customFormat="1">
      <c r="A425" s="10"/>
      <c r="B425" s="10"/>
      <c r="C425" s="10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3"/>
    </row>
    <row r="426" spans="1:14" s="14" customFormat="1">
      <c r="A426" s="10"/>
      <c r="B426" s="10"/>
      <c r="C426" s="10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3"/>
    </row>
    <row r="427" spans="1:14" s="14" customFormat="1">
      <c r="A427" s="10"/>
      <c r="B427" s="10"/>
      <c r="C427" s="10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3"/>
    </row>
    <row r="428" spans="1:14" s="14" customFormat="1">
      <c r="A428" s="10"/>
      <c r="B428" s="10"/>
      <c r="C428" s="10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3"/>
    </row>
    <row r="429" spans="1:14" s="14" customFormat="1">
      <c r="A429" s="10"/>
      <c r="B429" s="10"/>
      <c r="C429" s="10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3"/>
    </row>
    <row r="430" spans="1:14" s="14" customFormat="1">
      <c r="A430" s="10"/>
      <c r="B430" s="10"/>
      <c r="C430" s="10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3"/>
    </row>
    <row r="431" spans="1:14" s="14" customFormat="1">
      <c r="A431" s="10"/>
      <c r="B431" s="10"/>
      <c r="C431" s="10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3"/>
    </row>
    <row r="432" spans="1:14" s="14" customFormat="1">
      <c r="A432" s="10"/>
      <c r="B432" s="10"/>
      <c r="C432" s="10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3"/>
    </row>
    <row r="433" spans="1:14" s="14" customFormat="1">
      <c r="A433" s="10"/>
      <c r="B433" s="10"/>
      <c r="C433" s="10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3"/>
    </row>
    <row r="434" spans="1:14" s="14" customFormat="1">
      <c r="A434" s="10"/>
      <c r="B434" s="10"/>
      <c r="C434" s="10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3"/>
    </row>
    <row r="435" spans="1:14" s="14" customFormat="1">
      <c r="A435" s="10"/>
      <c r="B435" s="10"/>
      <c r="C435" s="10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3"/>
    </row>
    <row r="436" spans="1:14" s="14" customFormat="1">
      <c r="A436" s="10"/>
      <c r="B436" s="10"/>
      <c r="C436" s="10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3"/>
    </row>
    <row r="437" spans="1:14" s="14" customFormat="1">
      <c r="A437" s="10"/>
      <c r="B437" s="10"/>
      <c r="C437" s="10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3"/>
    </row>
    <row r="438" spans="1:14" s="14" customFormat="1">
      <c r="A438" s="10"/>
      <c r="B438" s="10"/>
      <c r="C438" s="10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3"/>
    </row>
    <row r="439" spans="1:14" s="14" customFormat="1">
      <c r="A439" s="10"/>
      <c r="B439" s="10"/>
      <c r="C439" s="10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3"/>
    </row>
    <row r="440" spans="1:14" s="14" customFormat="1">
      <c r="A440" s="10"/>
      <c r="B440" s="10"/>
      <c r="C440" s="10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3"/>
    </row>
    <row r="441" spans="1:14" s="14" customFormat="1">
      <c r="A441" s="10"/>
      <c r="B441" s="10"/>
      <c r="C441" s="10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3"/>
    </row>
    <row r="442" spans="1:14" s="14" customFormat="1">
      <c r="A442" s="10"/>
      <c r="B442" s="10"/>
      <c r="C442" s="10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3"/>
    </row>
    <row r="443" spans="1:14" s="14" customFormat="1">
      <c r="A443" s="10"/>
      <c r="B443" s="10"/>
      <c r="C443" s="10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3"/>
    </row>
    <row r="444" spans="1:14" s="14" customFormat="1">
      <c r="A444" s="10"/>
      <c r="B444" s="10"/>
      <c r="C444" s="10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3"/>
    </row>
    <row r="445" spans="1:14" s="14" customFormat="1">
      <c r="A445" s="10"/>
      <c r="B445" s="10"/>
      <c r="C445" s="10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3"/>
    </row>
    <row r="446" spans="1:14" s="14" customFormat="1">
      <c r="A446" s="10"/>
      <c r="B446" s="10"/>
      <c r="C446" s="10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3"/>
    </row>
    <row r="447" spans="1:14" s="14" customFormat="1">
      <c r="A447" s="10"/>
      <c r="B447" s="10"/>
      <c r="C447" s="10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3"/>
    </row>
    <row r="448" spans="1:14" s="14" customFormat="1">
      <c r="A448" s="10"/>
      <c r="B448" s="10"/>
      <c r="C448" s="10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3"/>
    </row>
    <row r="449" spans="1:14" s="14" customFormat="1">
      <c r="A449" s="10"/>
      <c r="B449" s="10"/>
      <c r="C449" s="10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3"/>
    </row>
    <row r="450" spans="1:14" s="14" customFormat="1">
      <c r="A450" s="10"/>
      <c r="B450" s="10"/>
      <c r="C450" s="10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3"/>
    </row>
    <row r="451" spans="1:14" s="14" customFormat="1">
      <c r="A451" s="10"/>
      <c r="B451" s="10"/>
      <c r="C451" s="10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3"/>
    </row>
    <row r="452" spans="1:14" s="14" customFormat="1">
      <c r="A452" s="10"/>
      <c r="B452" s="10"/>
      <c r="C452" s="10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3"/>
    </row>
    <row r="453" spans="1:14" s="14" customFormat="1">
      <c r="A453" s="10"/>
      <c r="B453" s="10"/>
      <c r="C453" s="10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3"/>
    </row>
    <row r="454" spans="1:14" s="14" customFormat="1">
      <c r="A454" s="10"/>
      <c r="B454" s="10"/>
      <c r="C454" s="10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3"/>
    </row>
    <row r="455" spans="1:14" s="14" customFormat="1">
      <c r="A455" s="10"/>
      <c r="B455" s="10"/>
      <c r="C455" s="10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3"/>
    </row>
    <row r="456" spans="1:14" s="14" customFormat="1">
      <c r="A456" s="10"/>
      <c r="B456" s="10"/>
      <c r="C456" s="10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3"/>
    </row>
    <row r="457" spans="1:14" s="14" customFormat="1">
      <c r="A457" s="10"/>
      <c r="B457" s="10"/>
      <c r="C457" s="10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3"/>
    </row>
    <row r="458" spans="1:14" s="14" customFormat="1">
      <c r="A458" s="10"/>
      <c r="B458" s="10"/>
      <c r="C458" s="10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3"/>
    </row>
    <row r="459" spans="1:14" s="14" customFormat="1">
      <c r="A459" s="10"/>
      <c r="B459" s="10"/>
      <c r="C459" s="10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3"/>
    </row>
    <row r="460" spans="1:14" s="14" customFormat="1">
      <c r="A460" s="10"/>
      <c r="B460" s="10"/>
      <c r="C460" s="10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3"/>
    </row>
    <row r="461" spans="1:14" s="14" customFormat="1">
      <c r="A461" s="10"/>
      <c r="B461" s="10"/>
      <c r="C461" s="10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3"/>
    </row>
    <row r="462" spans="1:14" s="14" customFormat="1">
      <c r="A462" s="10"/>
      <c r="B462" s="10"/>
      <c r="C462" s="10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3"/>
    </row>
  </sheetData>
  <sheetProtection formatCells="0" formatColumns="0" formatRows="0"/>
  <dataConsolidate topLabels="1">
    <dataRefs count="1">
      <dataRef ref="G189:G200" sheet="ВВОД"/>
    </dataRefs>
  </dataConsolidate>
  <mergeCells count="59">
    <mergeCell ref="F349:H349"/>
    <mergeCell ref="F350:H350"/>
    <mergeCell ref="F339:H340"/>
    <mergeCell ref="F338:L338"/>
    <mergeCell ref="F343:H343"/>
    <mergeCell ref="F344:H344"/>
    <mergeCell ref="F341:H341"/>
    <mergeCell ref="F342:H342"/>
    <mergeCell ref="F345:H345"/>
    <mergeCell ref="F346:H346"/>
    <mergeCell ref="F347:H347"/>
    <mergeCell ref="F348:H348"/>
    <mergeCell ref="D339:D340"/>
    <mergeCell ref="I339:I340"/>
    <mergeCell ref="J339:J340"/>
    <mergeCell ref="K339:K340"/>
    <mergeCell ref="L339:L340"/>
    <mergeCell ref="O6:S6"/>
    <mergeCell ref="O7:S7"/>
    <mergeCell ref="O8:S8"/>
    <mergeCell ref="N29:V29"/>
    <mergeCell ref="D1:L1"/>
    <mergeCell ref="D2:L2"/>
    <mergeCell ref="D10:K10"/>
    <mergeCell ref="O4:S4"/>
    <mergeCell ref="O5:S5"/>
    <mergeCell ref="D11:K11"/>
    <mergeCell ref="E8:L8"/>
    <mergeCell ref="D3:L3"/>
    <mergeCell ref="E4:I4"/>
    <mergeCell ref="E5:I5"/>
    <mergeCell ref="E6:I6"/>
    <mergeCell ref="E7:I7"/>
    <mergeCell ref="A12:A13"/>
    <mergeCell ref="D12:D13"/>
    <mergeCell ref="E12:E13"/>
    <mergeCell ref="B89:B90"/>
    <mergeCell ref="C89:C90"/>
    <mergeCell ref="D89:D90"/>
    <mergeCell ref="E89:E90"/>
    <mergeCell ref="B12:B13"/>
    <mergeCell ref="D86:L86"/>
    <mergeCell ref="D87:L87"/>
    <mergeCell ref="N266:Q270"/>
    <mergeCell ref="E264:E265"/>
    <mergeCell ref="D264:D265"/>
    <mergeCell ref="C264:C265"/>
    <mergeCell ref="C12:C13"/>
    <mergeCell ref="D176:L176"/>
    <mergeCell ref="D177:L177"/>
    <mergeCell ref="D261:L261"/>
    <mergeCell ref="D262:L262"/>
    <mergeCell ref="N194:V194"/>
    <mergeCell ref="N112:AA112"/>
    <mergeCell ref="B179:B180"/>
    <mergeCell ref="C179:C180"/>
    <mergeCell ref="D179:D180"/>
    <mergeCell ref="E179:E180"/>
    <mergeCell ref="B264:B265"/>
  </mergeCells>
  <phoneticPr fontId="5" type="noConversion"/>
  <pageMargins left="0.78740157480314965" right="0.59055118110236227" top="0.4" bottom="0.47" header="0.25" footer="0.28999999999999998"/>
  <pageSetup paperSize="9" scale="47" fitToHeight="0" orientation="portrait" r:id="rId1"/>
  <headerFooter alignWithMargins="0"/>
  <rowBreaks count="3" manualBreakCount="3">
    <brk id="84" min="2" max="11" man="1"/>
    <brk id="174" min="2" max="11" man="1"/>
    <brk id="259" min="2" max="11" man="1"/>
  </rowBreaks>
  <ignoredErrors>
    <ignoredError sqref="G49:K49 G109:K109 G194:K194 G66:K66 G64:K64 G62:K62 G60:K60 G51:K51 G42:K42 G40:K40 G38:K38 G36:K36 G34:K34 G32:K3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$F$236</xm:f>
              </x14:cfvo>
              <x14:cfvo type="formula" gte="0">
                <xm:f>$F$236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F238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$G$236</xm:f>
              </x14:cfvo>
              <x14:cfvo type="formula" gte="0">
                <xm:f>$G$236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G238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$H$236</xm:f>
              </x14:cfvo>
              <x14:cfvo type="formula" gte="0">
                <xm:f>$H$236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H238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$I$236</xm:f>
              </x14:cfvo>
              <x14:cfvo type="formula" gte="0">
                <xm:f>$I$236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I238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$J$236</xm:f>
              </x14:cfvo>
              <x14:cfvo type="formula" gte="0">
                <xm:f>$J$236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J238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$K$236</xm:f>
              </x14:cfvo>
              <x14:cfvo type="formula" gte="0">
                <xm:f>$K$236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K238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$F$192</xm:f>
              </x14:cfvo>
              <x14:cfvo type="formula" gte="0">
                <xm:f>$F$192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F196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$G$192</xm:f>
              </x14:cfvo>
              <x14:cfvo type="formula" gte="0">
                <xm:f>$G$192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G196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$H$192</xm:f>
              </x14:cfvo>
              <x14:cfvo type="formula" gte="0">
                <xm:f>$H$192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H196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$I$192</xm:f>
              </x14:cfvo>
              <x14:cfvo type="formula" gte="0">
                <xm:f>$I$192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I196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$J$192</xm:f>
              </x14:cfvo>
              <x14:cfvo type="formula" gte="0">
                <xm:f>$J$192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J196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$K$192</xm:f>
              </x14:cfvo>
              <x14:cfvo type="formula" gte="0">
                <xm:f>$K$192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K196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$F$107</xm:f>
              </x14:cfvo>
              <x14:cfvo type="formula" gte="0">
                <xm:f>$F$107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$G$107</xm:f>
              </x14:cfvo>
              <x14:cfvo type="formula" gte="0">
                <xm:f>$G$107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$H$107</xm:f>
              </x14:cfvo>
              <x14:cfvo type="formula" gte="0">
                <xm:f>$H$107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$I$107</xm:f>
              </x14:cfvo>
              <x14:cfvo type="formula" gte="0">
                <xm:f>$I$107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$J$107</xm:f>
              </x14:cfvo>
              <x14:cfvo type="formula" gte="0">
                <xm:f>$J$107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$K$107</xm:f>
              </x14:cfvo>
              <x14:cfvo type="formula" gte="0">
                <xm:f>$K$107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$F$151</xm:f>
              </x14:cfvo>
              <x14:cfvo type="formula" gte="0">
                <xm:f>$F$151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F153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$G$151</xm:f>
              </x14:cfvo>
              <x14:cfvo type="formula" gte="0">
                <xm:f>$G$151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G153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$H$151</xm:f>
              </x14:cfvo>
              <x14:cfvo type="formula" gte="0">
                <xm:f>$H$151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H153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$I$151</xm:f>
              </x14:cfvo>
              <x14:cfvo type="formula" gte="0">
                <xm:f>$I$151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I153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$J$151</xm:f>
              </x14:cfvo>
              <x14:cfvo type="formula" gte="0">
                <xm:f>$J$151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J153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$K$151</xm:f>
              </x14:cfvo>
              <x14:cfvo type="formula" gte="0">
                <xm:f>$K$151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K153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$F$102</xm:f>
              </x14:cfvo>
              <x14:cfvo type="formula" gte="0">
                <xm:f>$F$102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F103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$G$102</xm:f>
              </x14:cfvo>
              <x14:cfvo type="formula" gte="0">
                <xm:f>$G$102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G103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H103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$I$102</xm:f>
              </x14:cfvo>
              <x14:cfvo type="formula" gte="0">
                <xm:f>$I$102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I103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$J$102</xm:f>
              </x14:cfvo>
              <x14:cfvo type="formula" gte="0">
                <xm:f>$J$102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J103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$K$102</xm:f>
              </x14:cfvo>
              <x14:cfvo type="formula" gte="0">
                <xm:f>$K$102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K103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$F$57</xm:f>
              </x14:cfvo>
              <x14:cfvo type="formula" gte="0">
                <xm:f>$F$57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$G$57</xm:f>
              </x14:cfvo>
              <x14:cfvo type="formula" gte="0">
                <xm:f>$G$57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$H$57</xm:f>
              </x14:cfvo>
              <x14:cfvo type="formula" gte="0">
                <xm:f>$H$57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$I$57</xm:f>
              </x14:cfvo>
              <x14:cfvo type="formula" gte="0">
                <xm:f>$I$57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$J$57</xm:f>
              </x14:cfvo>
              <x14:cfvo type="formula" gte="0">
                <xm:f>$J$57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$K$57</xm:f>
              </x14:cfvo>
              <x14:cfvo type="formula" gte="0">
                <xm:f>$K$57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$F$27</xm:f>
              </x14:cfvo>
              <x14:cfvo type="formula" gte="0">
                <xm:f>$F$27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F31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$G$27</xm:f>
              </x14:cfvo>
              <x14:cfvo type="formula" gte="0">
                <xm:f>$G$27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G31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$H$27</xm:f>
              </x14:cfvo>
              <x14:cfvo type="formula" gte="0">
                <xm:f>$H$27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H31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$I$27</xm:f>
              </x14:cfvo>
              <x14:cfvo type="formula" gte="0">
                <xm:f>$I$27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I31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$J$27</xm:f>
              </x14:cfvo>
              <x14:cfvo type="formula" gte="0">
                <xm:f>$J$27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J31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$K$27</xm:f>
              </x14:cfvo>
              <x14:cfvo type="formula" gte="0">
                <xm:f>$K$27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K31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$W$13</xm:f>
              </x14:cfvo>
              <x14:cfvo type="formula" gte="0">
                <xm:f>$W$13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$V$3</xm:f>
              </x14:cfvo>
              <x14:cfvo type="formula" gte="0">
                <xm:f>$V$3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Q97:V106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$L$27</xm:f>
              </x14:cfvo>
              <x14:cfvo type="formula" gte="0">
                <xm:f>$L$27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L31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$L$57</xm:f>
              </x14:cfvo>
              <x14:cfvo type="formula" gte="0">
                <xm:f>$L$57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$L$151</xm:f>
              </x14:cfvo>
              <x14:cfvo type="formula" gte="0">
                <xm:f>$L$151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L153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$L$107</xm:f>
              </x14:cfvo>
              <x14:cfvo type="formula" gte="0">
                <xm:f>$L$107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$L$102</xm:f>
              </x14:cfvo>
              <x14:cfvo type="formula" gte="0">
                <xm:f>$L$102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L103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$L$192</xm:f>
              </x14:cfvo>
              <x14:cfvo type="formula" gte="0">
                <xm:f>$L$192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L196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$L$236</xm:f>
              </x14:cfvo>
              <x14:cfvo type="formula" gte="0">
                <xm:f>$L$236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L238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$F$89</xm:f>
              </x14:cfvo>
              <x14:cfvo type="formula" gte="0">
                <xm:f>$F$89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F90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$G$89</xm:f>
              </x14:cfvo>
              <x14:cfvo type="formula" gte="0">
                <xm:f>$G$89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G90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$I$89</xm:f>
              </x14:cfvo>
              <x14:cfvo type="formula" gte="0">
                <xm:f>$I$89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I90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$J$89</xm:f>
              </x14:cfvo>
              <x14:cfvo type="formula" gte="0">
                <xm:f>$J$89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J90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$K$89</xm:f>
              </x14:cfvo>
              <x14:cfvo type="formula" gte="0">
                <xm:f>$K$89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K90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$L$89</xm:f>
              </x14:cfvo>
              <x14:cfvo type="formula" gte="0">
                <xm:f>$L$89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L90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$H$89</xm:f>
              </x14:cfvo>
              <x14:cfvo type="formula" gte="0">
                <xm:f>$H$89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59</v>
      </c>
      <c r="C5" s="9">
        <v>1</v>
      </c>
    </row>
    <row r="6" spans="1:3">
      <c r="A6" s="9">
        <v>2</v>
      </c>
      <c r="B6" s="7" t="s">
        <v>57</v>
      </c>
      <c r="C6" s="9">
        <v>2</v>
      </c>
    </row>
    <row r="7" spans="1:3">
      <c r="A7" s="9">
        <v>3</v>
      </c>
      <c r="B7" s="7" t="s">
        <v>60</v>
      </c>
      <c r="C7" s="9">
        <v>3</v>
      </c>
    </row>
    <row r="8" spans="1:3">
      <c r="A8" s="9">
        <v>4</v>
      </c>
      <c r="B8" s="7" t="s">
        <v>61</v>
      </c>
      <c r="C8" s="9">
        <v>4</v>
      </c>
    </row>
    <row r="9" spans="1:3">
      <c r="A9" s="9">
        <v>5</v>
      </c>
      <c r="B9" s="7" t="s">
        <v>62</v>
      </c>
      <c r="C9" s="9">
        <v>5</v>
      </c>
    </row>
    <row r="10" spans="1:3">
      <c r="A10" s="9">
        <v>6</v>
      </c>
      <c r="B10" s="7" t="s">
        <v>58</v>
      </c>
      <c r="C10" s="9">
        <v>6</v>
      </c>
    </row>
    <row r="11" spans="1:3">
      <c r="A11" s="9">
        <v>7</v>
      </c>
      <c r="B11" s="7" t="s">
        <v>63</v>
      </c>
      <c r="C11" s="9">
        <v>7</v>
      </c>
    </row>
    <row r="12" spans="1:3">
      <c r="A12" s="9">
        <v>8</v>
      </c>
      <c r="B12" s="7" t="s">
        <v>64</v>
      </c>
      <c r="C12" s="9">
        <v>8</v>
      </c>
    </row>
    <row r="13" spans="1:3">
      <c r="A13" s="9">
        <v>9</v>
      </c>
      <c r="B13" s="7" t="s">
        <v>69</v>
      </c>
      <c r="C13" s="9">
        <v>9</v>
      </c>
    </row>
    <row r="14" spans="1:3">
      <c r="A14" s="9">
        <v>10</v>
      </c>
      <c r="B14" s="7" t="s">
        <v>65</v>
      </c>
      <c r="C14" s="9">
        <v>10</v>
      </c>
    </row>
    <row r="15" spans="1:3">
      <c r="A15" s="9">
        <v>11</v>
      </c>
      <c r="B15" s="7" t="s">
        <v>66</v>
      </c>
      <c r="C15" s="9">
        <v>11</v>
      </c>
    </row>
    <row r="16" spans="1:3">
      <c r="A16" s="9">
        <v>12</v>
      </c>
      <c r="B16" s="7" t="s">
        <v>67</v>
      </c>
      <c r="C16" s="9">
        <v>12</v>
      </c>
    </row>
    <row r="17" spans="1:3">
      <c r="A17" s="9">
        <v>13</v>
      </c>
      <c r="B17" s="7" t="s">
        <v>68</v>
      </c>
      <c r="C17" s="9">
        <v>13</v>
      </c>
    </row>
    <row r="18" spans="1:3">
      <c r="A18" s="9">
        <v>14</v>
      </c>
      <c r="B18" s="7" t="s">
        <v>17</v>
      </c>
      <c r="C18" s="9">
        <v>14</v>
      </c>
    </row>
    <row r="19" spans="1:3">
      <c r="A19" s="9">
        <v>15</v>
      </c>
      <c r="B19" s="7" t="s">
        <v>18</v>
      </c>
      <c r="C19" s="9">
        <v>15</v>
      </c>
    </row>
    <row r="20" spans="1:3">
      <c r="A20" s="9">
        <v>16</v>
      </c>
      <c r="B20" s="7" t="s">
        <v>19</v>
      </c>
      <c r="C20" s="9">
        <v>16</v>
      </c>
    </row>
    <row r="21" spans="1:3">
      <c r="A21" s="9">
        <v>17</v>
      </c>
      <c r="B21" s="7" t="s">
        <v>70</v>
      </c>
      <c r="C21" s="9">
        <v>17</v>
      </c>
    </row>
    <row r="22" spans="1:3">
      <c r="A22" s="9">
        <v>18</v>
      </c>
      <c r="B22" s="7" t="s">
        <v>20</v>
      </c>
      <c r="C22" s="9">
        <v>18</v>
      </c>
    </row>
    <row r="23" spans="1:3">
      <c r="A23" s="9">
        <v>19</v>
      </c>
      <c r="B23" s="7" t="s">
        <v>21</v>
      </c>
      <c r="C23" s="9">
        <v>19</v>
      </c>
    </row>
    <row r="24" spans="1:3">
      <c r="A24" s="9">
        <v>20</v>
      </c>
      <c r="B24" s="7" t="s">
        <v>22</v>
      </c>
      <c r="C24" s="9">
        <v>20</v>
      </c>
    </row>
    <row r="25" spans="1:3">
      <c r="A25" s="9">
        <v>21</v>
      </c>
      <c r="B25" s="7" t="s">
        <v>23</v>
      </c>
      <c r="C25" s="9">
        <v>21</v>
      </c>
    </row>
    <row r="26" spans="1:3">
      <c r="A26" s="9">
        <v>22</v>
      </c>
      <c r="B26" s="7" t="s">
        <v>24</v>
      </c>
      <c r="C26" s="9">
        <v>22</v>
      </c>
    </row>
    <row r="27" spans="1:3">
      <c r="A27" s="9">
        <v>23</v>
      </c>
      <c r="B27" s="7" t="s">
        <v>25</v>
      </c>
      <c r="C27" s="9">
        <v>23</v>
      </c>
    </row>
    <row r="28" spans="1:3">
      <c r="A28" s="9">
        <v>24</v>
      </c>
      <c r="B28" s="7" t="s">
        <v>26</v>
      </c>
      <c r="C28" s="9">
        <v>24</v>
      </c>
    </row>
    <row r="29" spans="1:3">
      <c r="A29" s="9">
        <v>25</v>
      </c>
      <c r="B29" s="7" t="s">
        <v>27</v>
      </c>
      <c r="C29" s="9">
        <v>25</v>
      </c>
    </row>
    <row r="30" spans="1:3">
      <c r="A30" s="9">
        <v>26</v>
      </c>
      <c r="B30" s="7" t="s">
        <v>28</v>
      </c>
      <c r="C30" s="9">
        <v>26</v>
      </c>
    </row>
    <row r="31" spans="1:3">
      <c r="A31" s="9">
        <v>27</v>
      </c>
      <c r="B31" s="7" t="s">
        <v>29</v>
      </c>
      <c r="C31" s="9">
        <v>27</v>
      </c>
    </row>
    <row r="32" spans="1:3">
      <c r="A32" s="9">
        <v>28</v>
      </c>
      <c r="B32" s="7" t="s">
        <v>30</v>
      </c>
      <c r="C32" s="9">
        <v>28</v>
      </c>
    </row>
    <row r="33" spans="1:3">
      <c r="A33" s="9">
        <v>29</v>
      </c>
      <c r="B33" s="7" t="s">
        <v>31</v>
      </c>
      <c r="C33" s="9">
        <v>29</v>
      </c>
    </row>
    <row r="34" spans="1:3">
      <c r="A34" s="9">
        <v>30</v>
      </c>
      <c r="B34" s="7" t="s">
        <v>32</v>
      </c>
      <c r="C34" s="9">
        <v>30</v>
      </c>
    </row>
    <row r="35" spans="1:3">
      <c r="A35" s="9">
        <v>31</v>
      </c>
      <c r="B35" s="7" t="s">
        <v>33</v>
      </c>
      <c r="C35" s="9">
        <v>31</v>
      </c>
    </row>
    <row r="36" spans="1:3">
      <c r="A36" s="9">
        <v>32</v>
      </c>
      <c r="B36" s="7" t="s">
        <v>34</v>
      </c>
      <c r="C36" s="9">
        <v>32</v>
      </c>
    </row>
    <row r="37" spans="1:3">
      <c r="A37" s="9">
        <v>33</v>
      </c>
      <c r="B37" s="7" t="s">
        <v>35</v>
      </c>
      <c r="C37" s="9">
        <v>33</v>
      </c>
    </row>
    <row r="38" spans="1:3">
      <c r="A38" s="9">
        <v>34</v>
      </c>
      <c r="B38" s="7" t="s">
        <v>36</v>
      </c>
      <c r="C38" s="9">
        <v>34</v>
      </c>
    </row>
    <row r="39" spans="1:3">
      <c r="A39" s="9">
        <v>35</v>
      </c>
      <c r="B39" s="7" t="s">
        <v>37</v>
      </c>
      <c r="C39" s="9">
        <v>35</v>
      </c>
    </row>
    <row r="40" spans="1:3">
      <c r="A40" s="9">
        <v>36</v>
      </c>
      <c r="B40" s="7" t="s">
        <v>38</v>
      </c>
      <c r="C40" s="9">
        <v>36</v>
      </c>
    </row>
    <row r="41" spans="1:3">
      <c r="A41" s="9">
        <v>37</v>
      </c>
      <c r="B41" s="7" t="s">
        <v>39</v>
      </c>
      <c r="C41" s="9">
        <v>37</v>
      </c>
    </row>
    <row r="42" spans="1:3">
      <c r="A42" s="9">
        <v>38</v>
      </c>
      <c r="B42" s="7" t="s">
        <v>40</v>
      </c>
      <c r="C42" s="9">
        <v>38</v>
      </c>
    </row>
    <row r="43" spans="1:3">
      <c r="A43" s="9">
        <v>39</v>
      </c>
      <c r="B43" s="7" t="s">
        <v>41</v>
      </c>
      <c r="C43" s="9">
        <v>39</v>
      </c>
    </row>
    <row r="44" spans="1:3">
      <c r="A44" s="9">
        <v>40</v>
      </c>
      <c r="B44" s="7" t="s">
        <v>42</v>
      </c>
      <c r="C44" s="9">
        <v>40</v>
      </c>
    </row>
    <row r="45" spans="1:3">
      <c r="A45" s="9">
        <v>41</v>
      </c>
      <c r="B45" s="7" t="s">
        <v>43</v>
      </c>
      <c r="C45" s="9">
        <v>41</v>
      </c>
    </row>
    <row r="46" spans="1:3">
      <c r="A46" s="9">
        <v>42</v>
      </c>
      <c r="B46" s="7" t="s">
        <v>44</v>
      </c>
      <c r="C46" s="9">
        <v>42</v>
      </c>
    </row>
    <row r="47" spans="1:3">
      <c r="A47" s="9">
        <v>43</v>
      </c>
      <c r="B47" s="7" t="s">
        <v>45</v>
      </c>
      <c r="C47" s="9">
        <v>43</v>
      </c>
    </row>
    <row r="48" spans="1:3">
      <c r="A48" s="9">
        <v>44</v>
      </c>
      <c r="B48" s="7" t="s">
        <v>46</v>
      </c>
      <c r="C48" s="9">
        <v>44</v>
      </c>
    </row>
    <row r="49" spans="1:3">
      <c r="A49" s="9">
        <v>45</v>
      </c>
      <c r="B49" s="7" t="s">
        <v>47</v>
      </c>
      <c r="C49" s="9">
        <v>45</v>
      </c>
    </row>
    <row r="50" spans="1:3">
      <c r="A50" s="9">
        <v>46</v>
      </c>
      <c r="B50" s="7" t="s">
        <v>48</v>
      </c>
      <c r="C50" s="9">
        <v>46</v>
      </c>
    </row>
    <row r="51" spans="1:3">
      <c r="A51" s="9">
        <v>47</v>
      </c>
      <c r="B51" s="7" t="s">
        <v>49</v>
      </c>
      <c r="C51" s="9">
        <v>47</v>
      </c>
    </row>
    <row r="52" spans="1:3">
      <c r="A52" s="9">
        <v>48</v>
      </c>
      <c r="B52" s="7" t="s">
        <v>71</v>
      </c>
      <c r="C52" s="9">
        <v>48</v>
      </c>
    </row>
    <row r="53" spans="1:3">
      <c r="A53" s="9">
        <v>49</v>
      </c>
      <c r="B53" s="7" t="s">
        <v>50</v>
      </c>
      <c r="C53" s="9">
        <v>49</v>
      </c>
    </row>
    <row r="54" spans="1:3">
      <c r="A54" s="9">
        <v>50</v>
      </c>
      <c r="B54" s="7" t="s">
        <v>51</v>
      </c>
      <c r="C54" s="9">
        <v>50</v>
      </c>
    </row>
    <row r="55" spans="1:3">
      <c r="A55" s="9">
        <v>51</v>
      </c>
      <c r="B55" s="7" t="s">
        <v>52</v>
      </c>
      <c r="C55" s="9">
        <v>51</v>
      </c>
    </row>
    <row r="56" spans="1:3">
      <c r="A56" s="9">
        <v>52</v>
      </c>
      <c r="B56" s="7" t="s">
        <v>53</v>
      </c>
      <c r="C56" s="9">
        <v>52</v>
      </c>
    </row>
    <row r="57" spans="1:3">
      <c r="A57" s="9">
        <v>53</v>
      </c>
      <c r="B57" s="7" t="s">
        <v>54</v>
      </c>
      <c r="C57" s="9">
        <v>53</v>
      </c>
    </row>
    <row r="58" spans="1:3">
      <c r="A58" s="9">
        <v>54</v>
      </c>
      <c r="B58" s="7" t="s">
        <v>55</v>
      </c>
      <c r="C58" s="9">
        <v>54</v>
      </c>
    </row>
    <row r="59" spans="1:3">
      <c r="A59" s="9">
        <v>55</v>
      </c>
      <c r="B59" s="7" t="s">
        <v>56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2022-06-03T05:31:06Z</cp:lastPrinted>
  <dcterms:created xsi:type="dcterms:W3CDTF">2010-04-20T07:34:11Z</dcterms:created>
  <dcterms:modified xsi:type="dcterms:W3CDTF">2023-06-14T06:46:33Z</dcterms:modified>
</cp:coreProperties>
</file>